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A2" i="173"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1" i="127"/>
  <c r="B62"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599" i="106"/>
  <c r="D5599" i="106" s="1"/>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G173" i="5" l="1"/>
  <c r="B5778" i="106" s="1"/>
  <c r="D5778" i="106" s="1"/>
  <c r="B5770" i="106"/>
  <c r="D5770" i="106" s="1"/>
  <c r="B6191" i="106"/>
  <c r="D6191" i="106" s="1"/>
  <c r="J41" i="3"/>
  <c r="D15" i="7"/>
  <c r="B1772" i="106" s="1"/>
  <c r="D1772" i="106" s="1"/>
  <c r="D7" i="7"/>
  <c r="B1763" i="106" s="1"/>
  <c r="D1763" i="106" s="1"/>
  <c r="D109" i="5"/>
  <c r="B5356" i="106" s="1"/>
  <c r="D5356" i="106" s="1"/>
  <c r="C172" i="5"/>
  <c r="B5214" i="106" s="1"/>
  <c r="D5214" i="106" s="1"/>
  <c r="K274" i="5"/>
  <c r="B5752" i="106"/>
  <c r="D5752" i="106" s="1"/>
  <c r="F110" i="34"/>
  <c r="F127" i="34"/>
  <c r="D13" i="7"/>
  <c r="B3726" i="106" s="1"/>
  <c r="D3726" i="106" s="1"/>
  <c r="K28" i="118"/>
  <c r="O27" i="118" s="1"/>
  <c r="O29" i="118" s="1"/>
  <c r="G5" i="4"/>
  <c r="B3409" i="106" s="1"/>
  <c r="D3409" i="106" s="1"/>
  <c r="I274" i="5"/>
  <c r="L331" i="29"/>
  <c r="L305" i="29"/>
  <c r="F66" i="34"/>
  <c r="J331" i="29"/>
  <c r="B7223" i="106" s="1"/>
  <c r="D7223" i="106" s="1"/>
  <c r="G331" i="29"/>
  <c r="B7220" i="106" s="1"/>
  <c r="D7220" i="106" s="1"/>
  <c r="J77" i="4"/>
  <c r="B6262" i="106" s="1"/>
  <c r="D6262" i="106" s="1"/>
  <c r="K339" i="29"/>
  <c r="B3654" i="106"/>
  <c r="D3654" i="106" s="1"/>
  <c r="H341" i="29"/>
  <c r="B3656" i="106" s="1"/>
  <c r="D3656" i="106" s="1"/>
  <c r="K76" i="4"/>
  <c r="B3586" i="106" s="1"/>
  <c r="D3586" i="106" s="1"/>
  <c r="H76" i="4"/>
  <c r="B3298" i="106" s="1"/>
  <c r="D3298" i="106" s="1"/>
  <c r="K162" i="29"/>
  <c r="H166" i="29"/>
  <c r="E168" i="29"/>
  <c r="B1309" i="106" s="1"/>
  <c r="D1309" i="106" s="1"/>
  <c r="E102" i="29"/>
  <c r="B2790" i="106" s="1"/>
  <c r="D2790" i="106" s="1"/>
  <c r="J90" i="28"/>
  <c r="D37" i="36"/>
  <c r="D11" i="37"/>
  <c r="F19" i="7"/>
  <c r="K24" i="12"/>
  <c r="H4" i="4"/>
  <c r="B2655" i="106" s="1"/>
  <c r="D2655" i="106" s="1"/>
  <c r="G109" i="5"/>
  <c r="K178" i="29"/>
  <c r="F13" i="4" s="1"/>
  <c r="B2596" i="106" s="1"/>
  <c r="D2596" i="106" s="1"/>
  <c r="B1223" i="106"/>
  <c r="D1223" i="106" s="1"/>
  <c r="D4" i="4"/>
  <c r="B2564" i="106" s="1"/>
  <c r="D2564" i="106" s="1"/>
  <c r="C173" i="5"/>
  <c r="B5223" i="106" s="1"/>
  <c r="D5223" i="106" s="1"/>
  <c r="C109" i="5"/>
  <c r="B5121" i="106" s="1"/>
  <c r="D5121" i="106" s="1"/>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D30" i="36" l="1"/>
  <c r="B7760" i="106"/>
  <c r="D7760" i="106" s="1"/>
  <c r="H275" i="5"/>
  <c r="K331" i="29"/>
  <c r="B3670" i="106"/>
  <c r="D3670" i="106" s="1"/>
  <c r="K341" i="29"/>
  <c r="B7733" i="106"/>
  <c r="D7733" i="106" s="1"/>
  <c r="K26" i="12"/>
  <c r="B7743" i="106" s="1"/>
  <c r="D7743" i="106" s="1"/>
  <c r="H8" i="4"/>
  <c r="B2658" i="106" s="1"/>
  <c r="D2658" i="106" s="1"/>
  <c r="D19" i="7"/>
  <c r="B1775" i="106" s="1"/>
  <c r="D1775" i="106" s="1"/>
  <c r="B6024" i="106"/>
  <c r="D6024" i="106" s="1"/>
  <c r="G4" i="4"/>
  <c r="B2603" i="106" s="1"/>
  <c r="D2603" i="106" s="1"/>
  <c r="B5653" i="106"/>
  <c r="D5653" i="106" s="1"/>
  <c r="F275" i="5"/>
  <c r="B5720" i="106" s="1"/>
  <c r="D5720" i="106" s="1"/>
  <c r="C114" i="29"/>
  <c r="B757" i="106" s="1"/>
  <c r="D757" i="106" s="1"/>
  <c r="C6" i="4"/>
  <c r="B2553" i="106" s="1"/>
  <c r="D2553" i="106" s="1"/>
  <c r="C4" i="4"/>
  <c r="B2551" i="106" s="1"/>
  <c r="D2551" i="106" s="1"/>
  <c r="F175" i="34"/>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H10" i="4"/>
  <c r="B4127" i="106" s="1"/>
  <c r="D4127" i="106" s="1"/>
  <c r="D7" i="4"/>
  <c r="D275" i="5"/>
  <c r="B5507" i="106"/>
  <c r="D5507" i="106" s="1"/>
  <c r="B7298" i="106"/>
  <c r="C35" i="131"/>
  <c r="B7299" i="106" s="1"/>
  <c r="K13" i="4" l="1"/>
  <c r="B3572" i="106" s="1"/>
  <c r="D3572" i="106" s="1"/>
  <c r="B3672" i="106"/>
  <c r="D3672" i="106" s="1"/>
  <c r="K306" i="29"/>
  <c r="B1561" i="106" s="1"/>
  <c r="D156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<sst xmlns="http://schemas.openxmlformats.org/spreadsheetml/2006/main" count="5081" uniqueCount="2147">
  <si>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</si>
  <si>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</si>
  <si>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</si>
  <si>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</si>
  <si>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</si>
  <si>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</si>
  <si>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</si>
  <si>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</si>
  <si>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</si>
  <si>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</si>
  <si>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</si>
  <si>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</si>
  <si>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</si>
  <si>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</si>
  <si>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</si>
  <si>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</si>
  <si>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</si>
  <si>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</si>
  <si>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</si>
  <si>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</si>
  <si>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</si>
  <si>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</si>
  <si>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</si>
  <si>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</si>
  <si>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</si>
  <si>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</si>
  <si>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</si>
  <si>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</si>
  <si>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</si>
  <si>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</si>
  <si>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</si>
  <si>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</si>
  <si>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</si>
  <si>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</si>
  <si>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</si>
  <si>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</si>
  <si>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</si>
  <si>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</si>
  <si>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</si>
  <si>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</si>
  <si>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</si>
  <si>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</si>
  <si>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</si>
  <si>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</si>
  <si>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</si>
  <si>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</si>
  <si>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</si>
  <si>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</si>
  <si>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</si>
  <si>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</si>
  <si>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</si>
  <si>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</si>
  <si>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</si>
  <si>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</si>
  <si>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</si>
  <si>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</si>
  <si>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</si>
  <si>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</si>
  <si>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</si>
  <si>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</si>
  <si>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</si>
  <si>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</si>
  <si>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</si>
  <si>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</si>
  <si>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</si>
  <si>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</si>
  <si>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</si>
  <si>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</si>
  <si>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</si>
  <si>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</si>
  <si>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</si>
  <si>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</si>
  <si>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</si>
  <si>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</si>
  <si>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</si>
  <si>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</si>
  <si>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</si>
  <si>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</si>
  <si>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</si>
  <si>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</si>
  <si>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</si>
  <si>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</si>
  <si>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</si>
  <si>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</si>
  <si>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</si>
  <si>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</si>
  <si>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</si>
  <si>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</si>
  <si>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</si>
  <si>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</si>
  <si>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</si>
  <si>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</si>
  <si>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</si>
  <si>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</si>
  <si>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</si>
  <si>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</si>
  <si>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</si>
  <si>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</si>
  <si>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</si>
  <si>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</si>
  <si>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</si>
  <si>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</si>
  <si>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</si>
  <si>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</si>
  <si>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</si>
  <si>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</si>
  <si>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</si>
  <si>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</si>
  <si>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</si>
  <si>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</si>
  <si>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</si>
  <si>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</si>
  <si>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</si>
  <si>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</si>
  <si>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</si>
  <si>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</si>
  <si>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</si>
  <si>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</si>
  <si>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</si>
  <si>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</si>
  <si>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</si>
  <si>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</si>
  <si>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</si>
  <si>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</si>
  <si>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</si>
  <si>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</si>
  <si>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</si>
  <si>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</si>
  <si>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</si>
  <si>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</si>
  <si>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</si>
  <si>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</si>
  <si>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</si>
  <si>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</si>
  <si>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</si>
  <si>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</si>
  <si>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</si>
  <si>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</si>
  <si>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</si>
  <si>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</si>
  <si>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</si>
  <si>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</si>
  <si>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</si>
  <si>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</si>
  <si>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</si>
  <si>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</si>
  <si>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</si>
  <si>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</si>
  <si>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</si>
  <si>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</si>
  <si>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</si>
  <si>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</si>
  <si>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</si>
  <si>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</si>
  <si>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</si>
  <si>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</si>
  <si>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</si>
  <si>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</si>
  <si>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</si>
  <si>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</si>
  <si>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</si>
  <si>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</si>
  <si>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</si>
  <si>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</si>
  <si>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</si>
  <si>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</si>
  <si>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</si>
  <si>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</si>
  <si>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</si>
  <si>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</si>
  <si>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</si>
  <si>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</si>
  <si>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</si>
  <si>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</si>
  <si>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</si>
  <si>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</si>
  <si>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</si>
  <si>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</si>
  <si>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</si>
  <si>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</si>
  <si>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</si>
  <si>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</si>
  <si>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</si>
  <si>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</si>
  <si>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</si>
  <si>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</si>
  <si>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</si>
  <si>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</si>
  <si>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</si>
  <si>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</si>
  <si>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</si>
  <si>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</si>
  <si>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</si>
  <si>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</si>
  <si>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</si>
  <si>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</si>
  <si>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</si>
  <si>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</si>
  <si>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</si>
  <si>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</si>
  <si>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</si>
  <si>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</si>
  <si>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</si>
  <si>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</si>
  <si>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</si>
  <si>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</si>
  <si>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</si>
  <si>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</si>
  <si>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</si>
  <si>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</si>
  <si>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</si>
  <si>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</si>
  <si>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</si>
  <si>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</si>
  <si>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</si>
  <si>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</si>
  <si>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</si>
  <si>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</si>
  <si>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</si>
  <si>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</si>
  <si>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</si>
  <si>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</si>
  <si>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</si>
  <si>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</si>
  <si>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</si>
  <si>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</si>
  <si>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</si>
  <si>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</si>
  <si>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</si>
  <si>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</si>
  <si>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</si>
  <si>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</si>
  <si>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</si>
  <si>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</si>
  <si>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</si>
  <si>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</si>
  <si>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</si>
  <si>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</si>
  <si>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</si>
  <si>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</si>
  <si>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</si>
  <si>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</si>
  <si>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</si>
  <si>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</si>
  <si>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</si>
  <si>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</si>
  <si>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</si>
  <si>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</si>
  <si>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</si>
  <si>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</si>
  <si>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</si>
  <si>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</si>
  <si>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</si>
  <si>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</si>
  <si>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</si>
  <si>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</si>
  <si>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</si>
  <si>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</si>
  <si>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</si>
  <si>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</si>
  <si>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</si>
  <si>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</si>
  <si>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</si>
  <si>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</si>
  <si>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</si>
  <si>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</si>
  <si>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</si>
  <si>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</si>
  <si>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</si>
  <si>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</si>
  <si>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</si>
  <si>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</si>
  <si>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</si>
  <si>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</si>
  <si>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</si>
  <si>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</si>
  <si>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</si>
  <si>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</si>
  <si>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</si>
  <si>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</si>
  <si>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</si>
  <si>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</si>
  <si>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</si>
  <si>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</si>
  <si>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</si>
  <si>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</si>
  <si>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</si>
  <si>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</si>
  <si>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</si>
  <si>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</si>
  <si>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</si>
  <si>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</si>
  <si>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</si>
  <si>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</si>
  <si>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</si>
  <si>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</si>
  <si>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</si>
  <si>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</si>
  <si>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</si>
  <si>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</si>
  <si>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</si>
  <si>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</si>
  <si>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</si>
  <si>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</si>
  <si>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</si>
  <si>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</si>
  <si>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</si>
  <si>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</si>
  <si>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</si>
  <si>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</si>
  <si>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</si>
  <si>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</si>
  <si>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</si>
  <si>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</si>
  <si>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</si>
  <si>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</si>
  <si>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</si>
  <si>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</si>
  <si>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</si>
  <si>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</si>
  <si>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</si>
  <si>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</si>
  <si>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</si>
  <si>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</si>
  <si>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</si>
  <si>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</si>
  <si>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</si>
  <si>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</si>
  <si>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</si>
  <si>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</si>
  <si>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</si>
  <si>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</si>
  <si>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</si>
  <si>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</si>
  <si>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</si>
  <si>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</si>
  <si>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</si>
  <si>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</si>
  <si>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</si>
  <si>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</si>
  <si>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</si>
  <si>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</si>
  <si>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</si>
  <si>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</si>
  <si>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</si>
  <si>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</si>
  <si>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</si>
  <si>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</si>
  <si>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</si>
  <si>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</si>
  <si>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</si>
  <si>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</si>
  <si>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</si>
  <si>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</si>
  <si>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</si>
  <si>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</si>
  <si>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</si>
  <si>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</si>
  <si>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</si>
  <si>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</si>
  <si>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</si>
  <si>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</si>
  <si>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</si>
  <si>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</si>
  <si>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</si>
  <si>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</si>
  <si>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</si>
  <si>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</si>
  <si>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</si>
  <si>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</si>
  <si>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</si>
  <si>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</si>
  <si>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</si>
  <si>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</si>
  <si>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</si>
  <si>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</si>
  <si>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</si>
  <si>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</si>
  <si>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</si>
  <si>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</si>
  <si>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</si>
  <si>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</si>
  <si>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</si>
  <si>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</si>
  <si>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</si>
  <si>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</si>
  <si>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</si>
  <si>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</si>
  <si>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</si>
  <si>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</si>
  <si>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</si>
  <si>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</si>
  <si>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</si>
  <si>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</si>
  <si>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</si>
  <si>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</si>
  <si>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</si>
  <si>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</si>
  <si>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</si>
  <si>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</si>
  <si>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</si>
  <si>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</si>
  <si>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</si>
  <si>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</si>
  <si>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</si>
  <si>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</si>
  <si>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</si>
  <si>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</si>
  <si>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</si>
  <si>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</si>
  <si>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</si>
  <si>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</si>
  <si>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</si>
  <si>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</si>
  <si>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</si>
  <si>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</si>
  <si>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</si>
  <si>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</si>
  <si>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</si>
  <si>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</si>
  <si>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</si>
  <si>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</si>
  <si>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</si>
  <si>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</si>
  <si>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</si>
  <si>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</si>
  <si>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</si>
  <si>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</si>
  <si>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</si>
  <si>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</si>
  <si>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</si>
  <si>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</si>
  <si>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</si>
  <si>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</si>
  <si>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</si>
  <si>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</si>
  <si>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</si>
  <si>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</si>
  <si>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</si>
  <si>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</si>
  <si>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</si>
  <si>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</si>
  <si>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</si>
  <si>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</si>
  <si>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</si>
  <si>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</si>
  <si>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</si>
  <si>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</si>
  <si>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</si>
  <si>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</si>
  <si>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</si>
  <si>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</si>
  <si>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</si>
  <si>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</si>
  <si>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</si>
  <si>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</si>
  <si>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</si>
  <si>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</si>
  <si>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</si>
  <si>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</si>
  <si>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</si>
  <si>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</si>
  <si>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</si>
  <si>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</si>
  <si>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</si>
  <si>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</si>
  <si>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</si>
  <si>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</si>
  <si>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</si>
  <si>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</si>
  <si>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</si>
  <si>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</si>
  <si>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</si>
  <si>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</si>
  <si>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</si>
  <si>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</si>
  <si>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</si>
  <si>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</si>
  <si>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</si>
  <si>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</si>
  <si>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</si>
  <si>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</si>
  <si>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</si>
  <si>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</si>
  <si>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</si>
  <si>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</si>
  <si>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</si>
  <si>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</si>
  <si>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</si>
  <si>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</si>
  <si>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</si>
  <si>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</si>
  <si>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</si>
  <si>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</si>
  <si>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</si>
  <si>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</si>
  <si>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</si>
  <si>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</si>
  <si>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</si>
  <si>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</si>
  <si>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</si>
  <si>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</si>
  <si>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</si>
  <si>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</si>
  <si>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</si>
  <si>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</si>
  <si>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</si>
  <si>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</si>
  <si>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</si>
  <si>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</si>
  <si>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</si>
  <si>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</si>
  <si>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</si>
  <si>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</si>
  <si>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</si>
  <si>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</si>
  <si>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</si>
  <si>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</si>
  <si>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</si>
  <si>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</si>
  <si>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</si>
  <si>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</si>
  <si>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</si>
  <si>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</si>
  <si>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</si>
  <si>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</si>
  <si>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</si>
  <si>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</si>
  <si>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</si>
  <si>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</si>
  <si>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</si>
  <si>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</si>
  <si>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</si>
  <si>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</si>
  <si>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</si>
  <si>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</si>
  <si>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</si>
  <si>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</si>
  <si>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</si>
  <si>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</si>
  <si>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</si>
  <si>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</si>
  <si>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</si>
  <si>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</si>
  <si>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</si>
  <si>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</si>
  <si>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</si>
  <si>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</si>
  <si>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</si>
  <si>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</si>
  <si>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</si>
  <si>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</si>
  <si>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</si>
  <si>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</si>
  <si>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</si>
  <si>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</si>
  <si>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</si>
  <si>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</si>
  <si>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</si>
  <si>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</si>
  <si>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</si>
  <si>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</si>
  <si>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</si>
  <si>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</si>
  <si>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</si>
  <si>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</si>
  <si>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</si>
  <si>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</si>
  <si>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</si>
  <si>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</si>
  <si>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</si>
  <si>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</si>
  <si>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</si>
  <si>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</si>
  <si>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</si>
  <si>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</si>
  <si>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</si>
  <si>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</si>
  <si>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</si>
  <si>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</si>
  <si>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</si>
  <si>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</si>
  <si>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</si>
  <si>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</si>
  <si>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</si>
  <si>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</si>
  <si>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</si>
  <si>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</si>
  <si>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</si>
  <si>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</si>
  <si>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</si>
  <si>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</si>
  <si>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</si>
  <si>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</si>
  <si>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</si>
  <si>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</si>
  <si>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</si>
  <si>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</si>
  <si>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</si>
  <si>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</si>
  <si>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</si>
  <si>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</si>
  <si>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</si>
  <si>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</si>
  <si>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</si>
  <si>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</si>
  <si>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</si>
  <si>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</si>
  <si>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</si>
  <si>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</si>
  <si>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</si>
  <si>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</si>
  <si>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</si>
  <si>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</si>
  <si>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</si>
  <si>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</si>
  <si>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</si>
  <si>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</si>
  <si>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</si>
  <si>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</si>
  <si>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</si>
  <si>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</si>
  <si>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</si>
  <si>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</si>
  <si>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</si>
  <si>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</si>
  <si>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</si>
  <si>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</si>
  <si>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</si>
  <si>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</si>
  <si>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</si>
  <si>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</si>
  <si>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</si>
  <si>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</si>
  <si>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</si>
  <si>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</si>
  <si>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</si>
  <si>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</si>
  <si>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</si>
  <si>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</si>
  <si>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</si>
  <si>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</si>
  <si>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</si>
  <si>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</si>
  <si>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</si>
  <si>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</si>
  <si>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</si>
  <si>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</si>
  <si>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</si>
  <si>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</si>
  <si>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</si>
  <si>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</si>
  <si>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</si>
  <si>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</si>
  <si>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</si>
  <si>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</si>
  <si>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</si>
  <si>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</si>
  <si>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</si>
  <si>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</si>
  <si>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</si>
  <si>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</si>
  <si>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</si>
  <si>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</si>
  <si>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</si>
  <si>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</si>
  <si>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</si>
  <si>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</si>
  <si>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</si>
  <si>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</si>
  <si>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</si>
  <si>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</si>
  <si>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</si>
  <si>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</si>
  <si>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</si>
  <si>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</si>
  <si>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</si>
  <si>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</si>
  <si>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</si>
  <si>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</si>
  <si>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</si>
  <si>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</si>
  <si>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</si>
  <si>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</si>
  <si>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</si>
  <si>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</si>
  <si>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</si>
  <si>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</si>
  <si>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</si>
  <si>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</si>
  <si>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</si>
  <si>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</si>
  <si>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</si>
  <si>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</si>
  <si>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</si>
  <si>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</si>
  <si>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</si>
  <si>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</si>
  <si>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</si>
  <si>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</si>
  <si>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</si>
  <si>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</si>
  <si>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</si>
  <si>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</si>
  <si>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</si>
  <si>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</si>
  <si>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</si>
  <si>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</si>
  <si>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</si>
  <si>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</si>
  <si>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</si>
  <si>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</si>
  <si>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</si>
  <si>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</si>
  <si>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</si>
  <si>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</si>
  <si>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</si>
  <si>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</si>
  <si>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</si>
  <si>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</si>
  <si>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</si>
  <si>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</si>
  <si>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</si>
  <si>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</si>
  <si>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</si>
  <si>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</si>
  <si>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</si>
  <si>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</si>
  <si>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</si>
  <si>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</si>
  <si>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</si>
  <si>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</si>
  <si>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</si>
  <si>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</si>
  <si>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</si>
  <si>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</si>
  <si>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</si>
  <si>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</si>
  <si>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</si>
  <si>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</si>
  <si>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</si>
  <si>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</si>
  <si>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</si>
  <si>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</si>
  <si>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</si>
  <si>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</si>
  <si>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</si>
  <si>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</si>
  <si>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</si>
  <si>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</si>
  <si>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</si>
  <si>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</si>
  <si>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</si>
  <si>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</si>
  <si>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</si>
  <si>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</si>
  <si>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</si>
  <si>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</si>
  <si>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</si>
  <si>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</si>
  <si>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</si>
  <si>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</si>
  <si>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</si>
  <si>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</si>
  <si>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</si>
  <si>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</si>
  <si>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</si>
  <si>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</si>
  <si>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</si>
  <si>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</si>
  <si>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</si>
  <si>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</si>
  <si>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</si>
  <si>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</si>
  <si>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</si>
  <si>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</si>
  <si>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</si>
  <si>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</si>
  <si>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</si>
  <si>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</si>
  <si>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</si>
  <si>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</si>
  <si>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</si>
  <si>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</si>
  <si>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</si>
  <si>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</si>
  <si>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</si>
  <si>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</si>
  <si>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</si>
  <si>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</si>
  <si>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</si>
  <si>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</si>
  <si>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</si>
  <si>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</si>
  <si>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</si>
  <si>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</si>
  <si>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</si>
  <si>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</si>
  <si>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</si>
  <si>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</si>
  <si>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</si>
  <si>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</si>
  <si>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</si>
  <si>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</si>
  <si>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</si>
  <si>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</si>
  <si>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</si>
  <si>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</si>
  <si>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</si>
  <si>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</si>
  <si>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</si>
  <si>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</si>
  <si>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</si>
  <si>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</si>
  <si>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</si>
  <si>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</si>
  <si>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</si>
  <si>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</si>
  <si>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</si>
  <si>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</si>
  <si>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</si>
  <si>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</si>
  <si>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</si>
  <si>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</si>
  <si>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</si>
  <si>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</si>
  <si>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</si>
  <si>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</si>
  <si>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</si>
  <si>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</si>
  <si>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</si>
  <si>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</si>
  <si>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</si>
  <si>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</si>
  <si>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</si>
  <si>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</si>
  <si>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</si>
  <si>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</si>
  <si>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</si>
  <si>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</si>
  <si>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</si>
  <si>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</si>
  <si>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</si>
  <si>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</si>
  <si>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</si>
  <si>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</si>
  <si>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</si>
  <si>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</si>
  <si>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</si>
  <si>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</si>
  <si>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</si>
  <si>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</si>
  <si>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</si>
  <si>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</si>
  <si>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</si>
  <si>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</si>
  <si>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</si>
  <si>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</si>
  <si>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</si>
  <si>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</si>
  <si>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</si>
  <si>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</si>
  <si>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</si>
  <si>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</si>
  <si>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</si>
  <si>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</si>
  <si>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</si>
  <si>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</si>
  <si>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</si>
  <si>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</si>
  <si>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</si>
  <si>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</si>
  <si>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</si>
  <si>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</si>
  <si>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</si>
  <si>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</si>
  <si>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</si>
  <si>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</si>
  <si>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</si>
  <si>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</si>
  <si>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</si>
  <si>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</si>
  <si>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</si>
  <si>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</si>
  <si>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</si>
  <si>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</si>
  <si>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</si>
  <si>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</si>
  <si>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</si>
  <si>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</si>
  <si>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</si>
  <si>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</si>
  <si>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</si>
  <si>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</si>
  <si>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</si>
  <si>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</si>
  <si>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</si>
  <si>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</si>
  <si>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</si>
  <si>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</si>
  <si>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</si>
  <si>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</si>
  <si>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</si>
  <si>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</si>
  <si>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</si>
  <si>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</si>
  <si>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</si>
  <si>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</si>
  <si>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</si>
  <si>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</si>
  <si>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</si>
  <si>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</si>
  <si>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</si>
  <si>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</si>
  <si>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</si>
  <si>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</si>
  <si>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</si>
  <si>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</si>
  <si>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</si>
  <si>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</si>
  <si>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</si>
  <si>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</si>
  <si>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</si>
  <si>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</si>
  <si>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</si>
  <si>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</si>
  <si>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</si>
  <si>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</si>
  <si>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</si>
  <si>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</si>
  <si>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</si>
  <si>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</si>
  <si>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</si>
  <si>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</si>
  <si>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</si>
  <si>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</si>
  <si>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</si>
  <si>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</si>
  <si>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</si>
  <si>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</si>
  <si>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</si>
  <si>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</si>
  <si>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</si>
  <si>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</si>
  <si>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</si>
  <si>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</si>
  <si>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</si>
  <si>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</si>
  <si>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</si>
  <si>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</si>
  <si>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</si>
  <si>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</si>
  <si>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</si>
  <si>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</si>
  <si>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</si>
  <si>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</si>
  <si>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</si>
  <si>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</si>
  <si>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</si>
  <si>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</si>
  <si>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</si>
  <si>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</si>
  <si>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</si>
  <si>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</si>
  <si>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</si>
  <si>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</si>
  <si>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</si>
  <si>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</si>
  <si>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</si>
  <si>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</si>
  <si>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</si>
  <si>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</si>
  <si>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</si>
  <si>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</si>
  <si>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</si>
  <si>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</si>
  <si>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</si>
  <si>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</si>
  <si>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</si>
  <si>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</si>
  <si>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</si>
  <si>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</si>
  <si>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</si>
  <si>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</si>
  <si>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</si>
  <si>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</si>
  <si>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</si>
  <si>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</si>
  <si>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</si>
  <si>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</si>
  <si>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</si>
  <si>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</si>
  <si>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</si>
  <si>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</si>
  <si>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</si>
  <si>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</si>
  <si>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</si>
  <si>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</si>
  <si>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</si>
  <si>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</si>
  <si>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</si>
  <si>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</si>
  <si>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</si>
  <si>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</si>
  <si>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</si>
  <si>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</si>
  <si>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</si>
  <si>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</si>
  <si>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</si>
  <si>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</si>
  <si>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</si>
  <si>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</si>
  <si>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</si>
  <si>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</si>
  <si>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</si>
  <si>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</si>
  <si>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</si>
  <si>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</si>
  <si>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</si>
  <si>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</si>
  <si>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</si>
  <si>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</si>
  <si>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</si>
  <si>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</si>
  <si>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</si>
  <si>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</si>
  <si>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</si>
  <si>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</si>
  <si>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</si>
  <si>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</si>
  <si>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</si>
  <si>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</si>
  <si>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</si>
  <si>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</si>
  <si>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</si>
  <si>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</si>
  <si>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</si>
  <si>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</si>
  <si>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</si>
  <si>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</si>
  <si>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</si>
  <si>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</si>
  <si>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</si>
  <si>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</si>
  <si>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</si>
  <si>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</si>
  <si>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</si>
  <si>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</si>
  <si>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</si>
  <si>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</si>
  <si>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</si>
  <si>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</si>
  <si>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</si>
  <si>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</si>
  <si>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</si>
  <si>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</si>
  <si>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</si>
  <si>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</si>
  <si>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</si>
  <si>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</si>
  <si>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</si>
  <si>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</si>
  <si>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</si>
  <si>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</si>
  <si>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</si>
  <si>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</si>
  <si>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</si>
  <si>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</si>
  <si>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</si>
  <si>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</si>
  <si>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</si>
  <si>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</si>
  <si>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</si>
  <si>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</si>
  <si>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</si>
  <si>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</si>
  <si>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</si>
  <si>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</si>
  <si>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</si>
  <si>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</si>
  <si>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</si>
  <si>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</si>
  <si>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</si>
  <si>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</si>
  <si>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</si>
  <si>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</si>
  <si>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</si>
  <si>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</si>
  <si>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</si>
  <si>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</si>
  <si>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</si>
  <si>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</si>
  <si>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</si>
  <si>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</si>
  <si>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</si>
  <si>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</si>
  <si>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</si>
  <si>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</si>
  <si>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</si>
  <si>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</si>
  <si>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</si>
  <si>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</si>
  <si>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</si>
  <si>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</si>
  <si>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</si>
  <si>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</si>
  <si>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</si>
  <si>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</si>
  <si>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</si>
  <si>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</si>
  <si>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</si>
  <si>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</si>
  <si>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</si>
  <si>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</si>
  <si>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</si>
  <si>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</si>
  <si>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</si>
  <si>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</si>
  <si>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</si>
  <si>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</si>
  <si>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</si>
  <si>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</si>
  <si>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</si>
  <si>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</si>
  <si>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</si>
  <si>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</si>
  <si>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</si>
  <si>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</si>
  <si>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</si>
  <si>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</si>
  <si>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</si>
  <si>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</si>
  <si>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</si>
  <si>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</si>
  <si>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</si>
  <si>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</si>
  <si>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</si>
  <si>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</si>
  <si>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</si>
  <si>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</si>
  <si>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</si>
  <si>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</si>
  <si>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</si>
  <si>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</si>
  <si>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</si>
  <si>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</si>
  <si>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</si>
  <si>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</si>
  <si>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</si>
  <si>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</si>
  <si>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</si>
  <si>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</si>
  <si>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</si>
  <si>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</si>
  <si>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</si>
  <si>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</si>
  <si>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</si>
  <si>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</si>
  <si>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</si>
  <si>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</si>
  <si>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</si>
  <si>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</si>
  <si>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</si>
  <si>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</si>
  <si>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</si>
  <si>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</si>
  <si>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</si>
  <si>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</si>
  <si>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</si>
  <si>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</si>
  <si>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</si>
  <si>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</si>
  <si>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</si>
  <si>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</si>
  <si>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</si>
  <si>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</si>
  <si>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</si>
  <si>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</si>
  <si>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</si>
  <si>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</si>
  <si>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</si>
  <si>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</si>
  <si>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</si>
  <si>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</si>
  <si>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</si>
  <si>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</si>
  <si>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</si>
  <si>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</si>
  <si>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</si>
  <si>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</si>
  <si>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</si>
  <si>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</si>
  <si>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</si>
  <si>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</si>
  <si>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</si>
  <si>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</si>
  <si>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</si>
  <si>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</si>
  <si>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</si>
  <si>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</si>
  <si>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</si>
  <si>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</si>
  <si>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</si>
  <si>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</si>
  <si>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</si>
  <si>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</si>
  <si>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</si>
  <si>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</si>
  <si>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</si>
  <si>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</si>
  <si>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</si>
  <si>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</si>
  <si>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</si>
  <si>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</si>
  <si>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</si>
  <si>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</si>
  <si>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</si>
  <si>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</si>
  <si>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</si>
  <si>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</si>
  <si>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</si>
  <si>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</si>
  <si>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</si>
  <si>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</si>
  <si>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</si>
  <si>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</si>
  <si>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</si>
  <si>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</si>
  <si>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</si>
  <si>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</si>
  <si>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</si>
  <si>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</si>
  <si>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</si>
  <si>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</si>
  <si>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</si>
  <si>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</si>
  <si>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</si>
  <si>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</si>
  <si>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</si>
  <si>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</si>
  <si>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</si>
  <si>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</si>
  <si>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</si>
  <si>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</si>
  <si>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</si>
  <si>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</si>
  <si>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</si>
  <si>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</si>
  <si>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</si>
  <si>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</si>
  <si>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</si>
  <si>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</si>
  <si>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</si>
  <si>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</si>
  <si>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</si>
  <si>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</si>
  <si>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</si>
  <si>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</si>
  <si>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</si>
  <si>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</si>
  <si>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</si>
  <si>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</si>
  <si>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</si>
  <si>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</si>
  <si>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</si>
  <si>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</si>
  <si>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</si>
  <si>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</si>
  <si>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</si>
  <si>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</si>
  <si>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</si>
  <si>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</si>
  <si>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</si>
  <si>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</si>
  <si>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</si>
  <si>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</si>
  <si>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</si>
  <si>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</si>
  <si>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</si>
  <si>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</si>
  <si>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</si>
  <si>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</si>
  <si>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</si>
  <si>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</si>
  <si>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</si>
  <si>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</si>
  <si>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</si>
  <si>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</si>
  <si>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</si>
  <si>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</si>
  <si>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</si>
  <si>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</si>
  <si>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</si>
  <si>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</si>
  <si>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</si>
  <si>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</si>
  <si>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</si>
  <si>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</si>
  <si>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</si>
  <si>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</si>
  <si>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</si>
  <si>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</si>
  <si>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</si>
  <si>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</si>
  <si>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</si>
  <si>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</si>
  <si>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</si>
  <si>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</si>
  <si>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</si>
  <si>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</si>
  <si>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</si>
  <si>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</si>
  <si>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</si>
  <si>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</si>
  <si>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</si>
  <si>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</si>
  <si>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</si>
  <si>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</si>
  <si>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</si>
  <si>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</si>
  <si>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</si>
  <si>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</si>
  <si>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</si>
  <si>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</si>
  <si>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</si>
  <si>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</si>
  <si>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</si>
  <si>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</si>
  <si>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</si>
  <si>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</si>
  <si>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</si>
  <si>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</si>
  <si>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</si>
  <si>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</si>
  <si>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</si>
  <si>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</si>
  <si>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</si>
  <si>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</si>
  <si>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</si>
  <si>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</si>
  <si>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</si>
  <si>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</si>
  <si>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</si>
  <si>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</si>
  <si>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</si>
  <si>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</si>
  <si>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</si>
  <si>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</si>
  <si>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</si>
  <si>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</si>
  <si>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</si>
  <si>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</si>
  <si>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</si>
  <si>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</si>
  <si>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</si>
  <si>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</si>
  <si>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</si>
  <si>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</si>
  <si>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</si>
  <si>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</si>
  <si>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</si>
  <si>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</si>
  <si>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</si>
  <si>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</si>
  <si>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</si>
  <si>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</si>
  <si>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</si>
  <si>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</si>
  <si>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</si>
  <si>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</si>
  <si>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</si>
  <si>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</si>
  <si>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</si>
  <si>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</si>
  <si>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</si>
  <si>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</si>
  <si>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</si>
  <si>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</si>
  <si>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</si>
  <si>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</si>
  <si>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</si>
  <si>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</si>
  <si>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</si>
  <si>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</si>
  <si>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</si>
  <si>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</si>
  <si>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</si>
  <si>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</si>
  <si>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</si>
  <si>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</si>
  <si>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</si>
  <si>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</si>
  <si>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</si>
  <si>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</si>
  <si>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</si>
  <si>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</si>
  <si>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</si>
  <si>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</si>
  <si>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</si>
  <si>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</si>
  <si>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</si>
  <si>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</si>
  <si>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</si>
  <si>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</si>
  <si>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</si>
  <si>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</si>
  <si>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</si>
  <si>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</si>
  <si>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</si>
  <si>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</si>
  <si>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</si>
  <si>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</si>
  <si>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</si>
  <si>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</si>
  <si>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</si>
  <si>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</si>
  <si>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</si>
  <si>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</si>
  <si>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</si>
  <si>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</si>
  <si>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</si>
  <si>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</si>
  <si>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</si>
  <si>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</si>
  <si>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</si>
  <si>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</si>
  <si>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</si>
  <si>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</si>
  <si>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</si>
  <si>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</si>
  <si>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</si>
  <si>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</si>
  <si>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</si>
  <si>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</si>
  <si>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</si>
  <si>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</si>
  <si>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</si>
  <si>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</si>
  <si>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</si>
  <si>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</si>
  <si>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</si>
  <si>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</si>
  <si>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</si>
  <si>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</si>
  <si>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</si>
  <si>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</si>
  <si>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</si>
  <si>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</si>
  <si>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</si>
  <si>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</si>
  <si>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</si>
  <si>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</si>
  <si>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</si>
  <si>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</si>
  <si>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</si>
  <si>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</si>
  <si>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</si>
  <si>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</si>
  <si>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</si>
  <si>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</si>
  <si>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</si>
  <si>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</si>
  <si>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</si>
  <si>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</si>
  <si>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</si>
  <si>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</si>
  <si>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</si>
  <si>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</si>
  <si>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</si>
  <si>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</si>
  <si>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</si>
  <si>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</si>
  <si>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</si>
  <si>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</si>
  <si>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</si>
  <si>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</si>
  <si>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</si>
  <si>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</si>
  <si>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</si>
  <si>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</si>
  <si>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</si>
  <si>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</si>
  <si>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</si>
  <si>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</si>
  <si>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</si>
  <si>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</si>
  <si>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</si>
  <si>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</si>
  <si>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</si>
  <si>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</si>
  <si>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</si>
  <si>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</si>
  <si>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</si>
  <si>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</si>
  <si>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</si>
  <si>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</si>
  <si>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</si>
  <si>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</si>
  <si>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</si>
  <si>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</si>
  <si>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</si>
  <si>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</si>
  <si>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</si>
  <si>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</si>
  <si>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</si>
  <si>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</si>
  <si>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</si>
  <si>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</si>
  <si>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</si>
  <si>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</si>
  <si>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</si>
  <si>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</si>
  <si>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</si>
  <si>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</si>
  <si>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</si>
  <si>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</si>
  <si>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</si>
  <si>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</si>
  <si>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</si>
  <si>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</si>
  <si>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</si>
  <si>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</si>
  <si>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</si>
  <si>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</si>
  <si>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</si>
  <si>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</si>
  <si>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</si>
  <si>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</si>
  <si>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</si>
  <si>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</si>
  <si>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</si>
  <si>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</si>
  <si>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</si>
  <si>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</si>
  <si>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</si>
  <si>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</si>
  <si>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</si>
  <si>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</si>
  <si>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</si>
  <si>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</si>
  <si>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</si>
  <si>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</si>
  <si>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</si>
  <si>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</si>
  <si>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</si>
  <si>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</si>
  <si>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</si>
  <si>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</si>
  <si>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</si>
  <si>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</si>
  <si>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</si>
  <si>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</si>
  <si>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</si>
  <si>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</si>
  <si>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</si>
  <si>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</si>
  <si>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</si>
  <si>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</si>
  <si>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</si>
  <si>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</si>
  <si>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</si>
  <si>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</si>
  <si>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</si>
  <si>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</si>
  <si>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</si>
  <si>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</si>
  <si>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</si>
  <si>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</si>
  <si>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</si>
  <si>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</si>
  <si>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</si>
  <si>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</si>
  <si>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</si>
  <si>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</si>
  <si>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</si>
  <si>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</si>
  <si>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</si>
  <si>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</si>
  <si>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</si>
  <si>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</si>
  <si>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</si>
  <si>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</si>
  <si>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</si>
  <si>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</si>
  <si>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</si>
  <si>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</si>
  <si>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</si>
  <si>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</si>
  <si>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</si>
  <si>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</si>
  <si>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</si>
  <si>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</si>
  <si>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</si>
  <si>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</si>
  <si>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</si>
  <si>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</si>
  <si>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</si>
  <si>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</si>
  <si>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</si>
  <si>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</si>
  <si>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</si>
  <si>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</si>
  <si>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</si>
  <si>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</si>
  <si>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</si>
  <si>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</si>
  <si>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</si>
  <si>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</si>
  <si>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</si>
  <si>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</si>
  <si>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</si>
  <si>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</si>
  <si>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</si>
  <si>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</si>
  <si>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</si>
  <si>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</si>
  <si>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</si>
  <si>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</si>
  <si>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</si>
  <si>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</si>
  <si>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</si>
  <si>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</si>
  <si>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</si>
  <si>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</si>
  <si>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</si>
  <si>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</si>
  <si>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</si>
  <si>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</si>
  <si>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</si>
  <si>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</si>
  <si>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</si>
  <si>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</si>
  <si>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</si>
  <si>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</si>
  <si>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</si>
  <si>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</si>
  <si>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</si>
  <si>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</si>
  <si>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</si>
  <si>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</si>
  <si>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</si>
  <si>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</si>
  <si>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</si>
  <si>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</si>
  <si>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</si>
  <si>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</si>
  <si>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</si>
  <si>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</si>
  <si>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</si>
  <si>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</si>
  <si>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</si>
  <si>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</si>
  <si>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</si>
  <si>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</si>
  <si>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</si>
  <si>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</si>
  <si>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</si>
  <si>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</si>
  <si>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</si>
  <si>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</si>
  <si>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</si>
  <si>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</si>
  <si>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</si>
  <si>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</si>
  <si>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</si>
  <si>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</si>
  <si>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</si>
  <si>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</si>
  <si>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</si>
  <si>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</si>
  <si>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</si>
  <si>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</si>
  <si>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</si>
  <si>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</si>
  <si>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</si>
  <si>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</si>
  <si>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</si>
  <si>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</si>
  <si>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</si>
  <si>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</si>
  <si>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</si>
  <si>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</si>
  <si>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</si>
  <si>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</si>
  <si>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</si>
  <si>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</si>
  <si>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</si>
  <si>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</si>
  <si>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</si>
  <si>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</si>
  <si>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</si>
  <si>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</si>
  <si>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</si>
  <si>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</si>
  <si>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</si>
  <si>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</si>
  <si>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</si>
  <si>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</si>
  <si>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</si>
  <si>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</si>
  <si>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</si>
  <si>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</si>
  <si>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</si>
  <si>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</si>
  <si>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</si>
  <si>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</si>
  <si>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</si>
  <si>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</si>
  <si>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</si>
  <si>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</si>
  <si>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</si>
  <si>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</si>
  <si>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</si>
  <si>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</si>
  <si>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</si>
  <si>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</si>
  <si>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</si>
  <si>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</si>
  <si>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</si>
  <si>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</si>
  <si>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</si>
  <si>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</si>
  <si>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</si>
  <si>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</si>
  <si>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</si>
  <si>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</si>
  <si>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</si>
  <si>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</si>
  <si>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</si>
  <si>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</si>
  <si>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</si>
  <si>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</si>
  <si>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</si>
  <si>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</si>
  <si>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</si>
  <si>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</si>
  <si>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</si>
  <si>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</si>
  <si>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</si>
  <si>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</si>
  <si>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</si>
  <si>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</si>
  <si>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</si>
  <si>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</si>
  <si>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</si>
  <si>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</si>
  <si>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</si>
  <si>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</si>
  <si>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</si>
  <si>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</si>
  <si>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</si>
  <si>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</si>
  <si>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</si>
  <si>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</si>
  <si>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</si>
  <si>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</si>
  <si>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</si>
  <si>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</si>
  <si>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</si>
  <si>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</si>
  <si>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</si>
  <si>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</si>
  <si>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</si>
  <si>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</si>
  <si>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</si>
  <si>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</si>
  <si>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</si>
  <si>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</si>
  <si>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</si>
  <si>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</si>
  <si>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</si>
  <si>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</si>
  <si>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</si>
  <si>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</si>
  <si>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</si>
  <si>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</si>
  <si>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</si>
  <si>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</si>
  <si>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</si>
  <si>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</si>
  <si>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</si>
  <si>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</si>
  <si>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</si>
  <si>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</si>
  <si>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</si>
  <si>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</si>
  <si>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</si>
  <si>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</si>
  <si>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</si>
  <si>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</si>
  <si>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</si>
  <si>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</si>
  <si>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</si>
  <si>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</si>
  <si>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</si>
  <si>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</si>
  <si>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</si>
  <si>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</si>
  <si>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</si>
  <si>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</si>
  <si>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</si>
  <si>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</si>
  <si>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</si>
  <si>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</si>
  <si>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</si>
  <si>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</si>
  <si>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</si>
  <si>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</si>
  <si>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</si>
  <si>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</si>
  <si>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</si>
  <si>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</si>
  <si>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</si>
  <si>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</si>
  <si>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</si>
  <si>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</si>
  <si>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</si>
  <si>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</si>
  <si>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</si>
  <si>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</si>
  <si>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</si>
  <si>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</si>
  <si>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</si>
  <si>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</si>
  <si>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</si>
  <si>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</si>
  <si>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</si>
  <si>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</si>
  <si>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</si>
  <si>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</si>
  <si>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</si>
  <si>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</si>
  <si>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</si>
  <si>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</si>
  <si>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</si>
  <si>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</si>
  <si>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</si>
  <si>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</si>
  <si>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</si>
  <si>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</si>
  <si>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</si>
  <si>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</si>
  <si>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</si>
  <si>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</si>
  <si>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</si>
  <si>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</si>
  <si>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</si>
  <si>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</si>
  <si>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</si>
  <si>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</si>
  <si>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</si>
  <si>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</si>
  <si>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</si>
  <si>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</si>
  <si>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</si>
  <si>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</si>
  <si>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</si>
  <si>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</si>
  <si>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</si>
  <si>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</si>
  <si>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</si>
  <si>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</si>
  <si>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</si>
  <si>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</si>
  <si>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</si>
  <si>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</si>
  <si>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</si>
  <si>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</si>
  <si>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</si>
  <si>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</si>
  <si>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</si>
  <si>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</si>
  <si>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</si>
  <si>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</si>
  <si>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</si>
  <si>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</si>
  <si>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</si>
  <si>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</si>
  <si>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</si>
  <si>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</si>
  <si>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</si>
  <si>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</si>
  <si>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</si>
  <si>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</si>
  <si>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</si>
  <si>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</si>
  <si>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</si>
  <si>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</si>
  <si>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</si>
  <si>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</si>
  <si>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</si>
  <si>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</si>
  <si>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</si>
  <si>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</si>
  <si>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</si>
  <si>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</si>
  <si>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</si>
  <si>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</si>
  <si>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</si>
  <si>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</si>
  <si>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</si>
  <si>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</si>
  <si>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</si>
  <si>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</si>
  <si>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</si>
  <si>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</si>
  <si>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</si>
  <si>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</si>
  <si>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</si>
  <si>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</si>
  <si>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</si>
  <si>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</si>
  <si>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</si>
  <si>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</si>
  <si>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</si>
  <si>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</si>
  <si>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</si>
  <si>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</si>
  <si>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</si>
  <si>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</si>
  <si>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</si>
  <si>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</si>
  <si>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</si>
  <si>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</si>
  <si>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</si>
  <si>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</si>
  <si>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</si>
  <si>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</si>
  <si>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</si>
  <si>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</si>
  <si>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</si>
  <si>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</si>
  <si>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</si>
  <si>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</si>
  <si>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</si>
  <si>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</si>
  <si>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</si>
  <si>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</si>
  <si>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</si>
  <si>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</si>
  <si>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</si>
  <si>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</si>
  <si>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</si>
  <si>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</si>
  <si>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</si>
  <si>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</si>
  <si>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</si>
  <si>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</si>
  <si>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</si>
  <si>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</si>
  <si>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</si>
  <si>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</si>
  <si>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</si>
  <si>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</si>
  <si>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</si>
  <si>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</si>
  <si>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</si>
  <si>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</si>
  <si>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</si>
  <si>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</si>
  <si>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</si>
  <si>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</si>
  <si>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</si>
  <si>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</si>
  <si>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</si>
  <si>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</si>
  <si>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</si>
  <si>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</si>
  <si>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</si>
  <si>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</si>
  <si>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</si>
  <si>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</si>
  <si>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</si>
  <si>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</si>
  <si>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</si>
  <si>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</si>
  <si>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</si>
  <si>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</si>
  <si>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</si>
  <si>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</si>
  <si>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</si>
  <si>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</si>
  <si>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</si>
  <si>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</si>
  <si>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</si>
  <si>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</si>
  <si>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</si>
  <si>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</si>
  <si>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</si>
  <si>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</si>
  <si>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</si>
  <si>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</si>
  <si>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</si>
  <si>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</si>
  <si>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</si>
  <si>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</si>
  <si>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</si>
  <si>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</si>
  <si>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</si>
  <si>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</si>
  <si>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</si>
  <si>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</si>
  <si>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</si>
  <si>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</si>
  <si>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</si>
  <si>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</si>
  <si>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</si>
  <si>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</si>
  <si>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</si>
  <si>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</si>
  <si>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</si>
  <si>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</si>
  <si>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</si>
  <si>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</si>
  <si>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</si>
  <si>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</si>
  <si>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</si>
  <si>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</si>
  <si>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</si>
  <si>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</si>
  <si>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</si>
  <si>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</si>
  <si>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</si>
  <si>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</si>
  <si>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</si>
  <si>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</si>
  <si>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</si>
  <si>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</si>
  <si>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</si>
  <si>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</si>
  <si>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</si>
  <si>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</si>
  <si>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</si>
  <si>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</si>
  <si>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</si>
  <si>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</si>
  <si>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</si>
  <si>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</si>
  <si>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</si>
  <si>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</si>
  <si>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</si>
  <si>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</si>
  <si>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</si>
  <si>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</si>
  <si>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</si>
  <si>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</si>
  <si>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</si>
  <si>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</si>
  <si>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</si>
  <si>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</si>
  <si>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</si>
  <si>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</si>
  <si>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</si>
  <si>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</si>
  <si>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</si>
  <si>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</si>
  <si>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</si>
  <si>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</si>
  <si>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</si>
  <si>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</si>
  <si>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</si>
  <si>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</si>
  <si>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</si>
  <si>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</si>
  <si>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</si>
  <si>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</si>
  <si>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</si>
  <si>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</si>
  <si>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</si>
  <si>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</si>
  <si>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</si>
  <si>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</si>
  <si>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</si>
  <si>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</si>
  <si>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</si>
  <si>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</si>
  <si>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</si>
  <si>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</si>
  <si>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</si>
  <si>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</si>
  <si>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</si>
  <si>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</si>
  <si>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</si>
  <si>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</si>
  <si>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</si>
  <si>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</si>
  <si>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</si>
  <si>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</si>
  <si>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</si>
  <si>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</si>
  <si>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</si>
  <si>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</si>
  <si>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</si>
  <si>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</si>
  <si>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</si>
  <si>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</si>
  <si>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</si>
  <si>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</si>
  <si>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</si>
  <si>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</si>
  <si>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512 W 1ST STREET</t>
  </si>
  <si>
    <t>HOMER</t>
  </si>
  <si>
    <t>RUSSELL LEIGH &amp; ASSOCIATES</t>
  </si>
  <si>
    <t>RUSS LEIGH</t>
  </si>
  <si>
    <t>228 E MAIN ST</t>
  </si>
  <si>
    <t>HOOPESTON</t>
  </si>
  <si>
    <t>IL</t>
  </si>
  <si>
    <t>217.283.9336</t>
  </si>
  <si>
    <t>217.283.9736</t>
  </si>
  <si>
    <t>065-018319</t>
  </si>
  <si>
    <t>admin@russleigh.com</t>
  </si>
  <si>
    <t>Tom Davis</t>
  </si>
  <si>
    <t>tom.davis@heritage8.com</t>
  </si>
  <si>
    <t>217-896-2041</t>
  </si>
  <si>
    <t>217-896-2338</t>
  </si>
  <si>
    <t>Series 2008 GO Bonds</t>
  </si>
  <si>
    <t>Series 2009 GO Bonds</t>
  </si>
  <si>
    <t>Series 2016 GO Bonds</t>
  </si>
  <si>
    <t>Capital Lease/Purchase</t>
  </si>
  <si>
    <t>Capital Lease</t>
  </si>
  <si>
    <t>Rural Champaign County Special Education Coop</t>
  </si>
  <si>
    <t>Education for Employment Services #330</t>
  </si>
  <si>
    <t>Villa Grove School District #302 - Sports Coop</t>
  </si>
  <si>
    <t>Russell Leigh &amp; Associates</t>
  </si>
  <si>
    <t>Page 2-Auditor's Questionnaire</t>
  </si>
  <si>
    <t xml:space="preserve">   </t>
  </si>
  <si>
    <t>Part C - Other Issues</t>
  </si>
  <si>
    <t>Box 20 - Findings, other than those listed in Part A, were reported (e.g. student activity fund findings).</t>
  </si>
  <si>
    <t>Page 11 - Acct 1999 - Other Local Revenues</t>
  </si>
  <si>
    <t>Col 10 - Educational</t>
  </si>
  <si>
    <t>Col 20 - Operations &amp; Maintenance</t>
  </si>
  <si>
    <t>Col 40 - Transportation</t>
  </si>
  <si>
    <t>Over budget in the Education Fund, Transportation Fund, Municipal Retirement Fund, Capital Improvements and in the Tort Fund</t>
  </si>
  <si>
    <t>Page 10 - Acct 1829 - Sales - Other</t>
  </si>
  <si>
    <t>Sales to Teachers/Resale $1,270</t>
  </si>
  <si>
    <t>Refunds &amp; Reimbursements $16,860</t>
  </si>
  <si>
    <t>Refunds &amp; Reimbursements $683</t>
  </si>
  <si>
    <t>Refunds &amp; Reimbursements $35,497</t>
  </si>
  <si>
    <t>Col 60 - Capital Projects</t>
  </si>
  <si>
    <t>Refunds &amp; Reimbursements $66</t>
  </si>
  <si>
    <t>Page 14 - Other Restricted Revenue from Federal Sources</t>
  </si>
  <si>
    <t>REAP Grant $24,413</t>
  </si>
  <si>
    <t>Page 18 - Funct #5400 - Debt Services - Other</t>
  </si>
  <si>
    <t>Other Objects - Bond Fees $1,500</t>
  </si>
  <si>
    <t>District Staff</t>
  </si>
  <si>
    <t>Page 20 &amp; 21 - Funct 2900 - Other Support Services</t>
  </si>
  <si>
    <t>Heritage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</si>
</sst>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5" t="s">
        <v>1952</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0" t="s">
        <v>2098</v>
      </c>
      <c r="C5" s="178" t="s">
        <v>1061</v>
      </c>
      <c r="D5" s="361"/>
      <c r="E5" s="361"/>
      <c r="H5" s="192"/>
      <c r="I5" s="2155" t="s">
        <v>769</v>
      </c>
      <c r="J5" s="2154"/>
      <c r="K5" s="2154"/>
      <c r="L5" s="2154"/>
      <c r="M5" s="2154"/>
      <c r="N5" s="2154"/>
      <c r="O5" s="2154"/>
      <c r="P5" s="2154"/>
      <c r="Q5" s="2154"/>
      <c r="R5" s="2154"/>
      <c r="S5" s="2154"/>
    </row>
    <row r="6" spans="1:28" ht="14.1" customHeight="1" x14ac:dyDescent="0.2">
      <c r="B6" s="440"/>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t="s">
        <v>2098</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9">
        <v>9010008026</v>
      </c>
      <c r="B13" s="2180"/>
      <c r="C13" s="2180"/>
      <c r="D13" s="2180"/>
      <c r="E13" s="2180"/>
      <c r="F13" s="2180"/>
      <c r="G13" s="2180"/>
      <c r="H13" s="2181"/>
      <c r="I13" s="184"/>
      <c r="J13" s="183"/>
      <c r="K13" s="181"/>
      <c r="L13" s="183"/>
      <c r="M13" s="183"/>
      <c r="N13" s="183"/>
      <c r="O13" s="183"/>
      <c r="P13" s="183"/>
      <c r="Q13" s="183"/>
      <c r="R13" s="183"/>
      <c r="S13" s="183"/>
      <c r="T13" s="2184" t="s">
        <v>2102</v>
      </c>
      <c r="U13" s="2185"/>
      <c r="V13" s="2185"/>
      <c r="W13" s="2185"/>
      <c r="X13" s="2185"/>
      <c r="Y13" s="2186"/>
      <c r="Z13" s="2186"/>
      <c r="AA13" s="2187"/>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33" t="s">
        <v>2099</v>
      </c>
      <c r="B15" s="2182"/>
      <c r="C15" s="2182"/>
      <c r="D15" s="2182"/>
      <c r="E15" s="2182"/>
      <c r="F15" s="2182"/>
      <c r="G15" s="2182"/>
      <c r="H15" s="2183"/>
      <c r="T15" s="2114" t="s">
        <v>2103</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2146</v>
      </c>
      <c r="B17" s="2140"/>
      <c r="C17" s="2140"/>
      <c r="D17" s="2140"/>
      <c r="E17" s="2140"/>
      <c r="F17" s="2140"/>
      <c r="G17" s="2140"/>
      <c r="H17" s="2165"/>
      <c r="T17" s="2193" t="s">
        <v>2104</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2100</v>
      </c>
      <c r="B19" s="2131"/>
      <c r="C19" s="2131"/>
      <c r="D19" s="2131"/>
      <c r="E19" s="2131"/>
      <c r="F19" s="2131"/>
      <c r="G19" s="2131"/>
      <c r="H19" s="2113"/>
      <c r="I19" s="183"/>
      <c r="J19" s="376"/>
      <c r="K19" s="194"/>
      <c r="L19" s="192"/>
      <c r="M19" s="650" t="s">
        <v>355</v>
      </c>
      <c r="P19" s="180"/>
      <c r="Q19" s="180"/>
      <c r="R19" s="180"/>
      <c r="S19" s="184"/>
      <c r="T19" s="2133" t="s">
        <v>2105</v>
      </c>
      <c r="U19" s="2112"/>
      <c r="V19" s="2112"/>
      <c r="W19" s="2113"/>
      <c r="X19" s="2130" t="s">
        <v>2106</v>
      </c>
      <c r="Y19" s="2192"/>
      <c r="Z19" s="2190">
        <v>60942</v>
      </c>
      <c r="AA19" s="219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2107</v>
      </c>
      <c r="U21" s="2200"/>
      <c r="V21" s="2200"/>
      <c r="W21" s="2200"/>
      <c r="X21" s="2205" t="s">
        <v>2108</v>
      </c>
      <c r="Y21" s="2203"/>
      <c r="Z21" s="2203"/>
      <c r="AA21" s="2204"/>
    </row>
    <row r="22" spans="1:27" ht="13.5" customHeight="1" x14ac:dyDescent="0.2">
      <c r="A22" s="364" t="s">
        <v>611</v>
      </c>
      <c r="B22" s="278"/>
      <c r="C22" s="278"/>
      <c r="D22" s="278"/>
      <c r="E22" s="278"/>
      <c r="F22" s="278"/>
      <c r="G22" s="278"/>
      <c r="H22" s="279"/>
      <c r="I22" s="2161" t="s">
        <v>1744</v>
      </c>
      <c r="J22" s="2162"/>
      <c r="K22" s="2162"/>
      <c r="L22" s="2162"/>
      <c r="M22" s="2162"/>
      <c r="N22" s="2162"/>
      <c r="O22" s="2162"/>
      <c r="P22" s="2162"/>
      <c r="Q22" s="2162"/>
      <c r="R22" s="2162"/>
      <c r="S22" s="2163"/>
      <c r="T22" s="362" t="s">
        <v>1904</v>
      </c>
      <c r="U22" s="270"/>
      <c r="V22" s="340"/>
      <c r="W22" s="270"/>
      <c r="X22" s="1914" t="s">
        <v>1573</v>
      </c>
      <c r="Z22" s="199"/>
      <c r="AA22" s="200"/>
    </row>
    <row r="23" spans="1:27" ht="13.5" customHeight="1" x14ac:dyDescent="0.2">
      <c r="A23" s="2156"/>
      <c r="B23" s="2157"/>
      <c r="C23" s="2157"/>
      <c r="D23" s="2157"/>
      <c r="E23" s="2157"/>
      <c r="F23" s="2157"/>
      <c r="G23" s="2157"/>
      <c r="H23" s="2158"/>
      <c r="T23" s="2199" t="s">
        <v>2109</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1">
        <v>61849</v>
      </c>
      <c r="B25" s="2112"/>
      <c r="C25" s="2112"/>
      <c r="D25" s="2112"/>
      <c r="E25" s="2112"/>
      <c r="F25" s="2112"/>
      <c r="G25" s="2112"/>
      <c r="H25" s="2113"/>
      <c r="I25" s="651"/>
      <c r="J25" s="203"/>
      <c r="K25" s="203"/>
      <c r="L25" s="203"/>
      <c r="M25" s="203"/>
      <c r="N25" s="203"/>
      <c r="O25" s="203"/>
      <c r="P25" s="203"/>
      <c r="Q25" s="203"/>
      <c r="R25" s="203"/>
      <c r="S25" s="204"/>
      <c r="T25" s="2196" t="s">
        <v>2110</v>
      </c>
      <c r="U25" s="2197"/>
      <c r="V25" s="2197"/>
      <c r="W25" s="2197"/>
      <c r="X25" s="2197"/>
      <c r="Y25" s="2197"/>
      <c r="Z25" s="2197"/>
      <c r="AA25" s="219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2" t="s">
        <v>1896</v>
      </c>
      <c r="J27" s="2123"/>
      <c r="K27" s="2123"/>
      <c r="L27" s="2123"/>
      <c r="M27" s="2123"/>
      <c r="N27" s="2123"/>
      <c r="O27" s="2123"/>
      <c r="P27" s="2123"/>
      <c r="Q27" s="2123"/>
      <c r="R27" s="2123"/>
      <c r="S27" s="212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8"/>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2098</v>
      </c>
      <c r="C30" s="664" t="s">
        <v>1360</v>
      </c>
      <c r="D30" s="181"/>
      <c r="E30" s="181"/>
      <c r="F30" s="1268"/>
      <c r="G30" s="652"/>
      <c r="H30" s="652"/>
      <c r="I30" s="273"/>
      <c r="J30" s="388"/>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2098</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2098</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9" t="s">
        <v>2111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2112</v>
      </c>
      <c r="B40" s="2126"/>
      <c r="C40" s="2127"/>
      <c r="D40" s="2127"/>
      <c r="E40" s="2127"/>
      <c r="F40" s="2128"/>
      <c r="G40" s="2128"/>
      <c r="H40" s="2129"/>
      <c r="I40" s="2142"/>
      <c r="J40" s="2143"/>
      <c r="K40" s="2143"/>
      <c r="L40" s="2143"/>
      <c r="M40" s="2143"/>
      <c r="N40" s="2143"/>
      <c r="O40" s="2143"/>
      <c r="P40" s="2143"/>
      <c r="Q40" s="2143"/>
      <c r="R40" s="2143"/>
      <c r="S40" s="2144"/>
      <c r="T40" s="2142"/>
      <c r="U40" s="2201"/>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2113</v>
      </c>
      <c r="B42" s="2112"/>
      <c r="C42" s="2113"/>
      <c r="D42" s="2130" t="s">
        <v>2114</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0"/>
    </row>
    <row r="4" spans="1:9" x14ac:dyDescent="0.2">
      <c r="A4" s="7"/>
      <c r="B4" s="394"/>
      <c r="C4" s="2223" t="s">
        <v>486</v>
      </c>
      <c r="D4" s="2224"/>
      <c r="E4" s="2224"/>
      <c r="F4" s="2224"/>
      <c r="G4" s="2224"/>
      <c r="H4" s="2224"/>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8" t="s">
        <v>1966</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9" t="s">
        <v>2098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1796</v>
      </c>
      <c r="E53" s="26"/>
      <c r="F53" s="1552"/>
      <c r="G53" s="1724" t="s">
        <v>1795</v>
      </c>
      <c r="H53" s="1953"/>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5"/>
      <c r="C57" s="2226"/>
      <c r="D57" s="2226"/>
      <c r="E57" s="2226"/>
      <c r="F57" s="2226"/>
      <c r="G57" s="2226"/>
      <c r="H57" s="2227"/>
      <c r="I57" s="3"/>
    </row>
    <row r="58" spans="1:9" s="32" customFormat="1" x14ac:dyDescent="0.2">
      <c r="A58" s="1733"/>
      <c r="B58" s="2228"/>
      <c r="C58" s="2229"/>
      <c r="D58" s="2229"/>
      <c r="E58" s="2229"/>
      <c r="F58" s="2229"/>
      <c r="G58" s="2229"/>
      <c r="H58" s="2230"/>
      <c r="I58" s="3"/>
    </row>
    <row r="59" spans="1:9" s="32" customFormat="1" x14ac:dyDescent="0.2">
      <c r="A59" s="1733"/>
      <c r="B59" s="2228"/>
      <c r="C59" s="2229"/>
      <c r="D59" s="2229"/>
      <c r="E59" s="2229"/>
      <c r="F59" s="2229"/>
      <c r="G59" s="2229"/>
      <c r="H59" s="2230"/>
      <c r="I59" s="3"/>
    </row>
    <row r="60" spans="1:9" s="32" customFormat="1" x14ac:dyDescent="0.2">
      <c r="A60" s="1733"/>
      <c r="B60" s="2228"/>
      <c r="C60" s="2229"/>
      <c r="D60" s="2229"/>
      <c r="E60" s="2229"/>
      <c r="F60" s="2229"/>
      <c r="G60" s="2229"/>
      <c r="H60" s="2230"/>
      <c r="I60" s="3"/>
    </row>
    <row r="61" spans="1:9" s="32" customFormat="1" x14ac:dyDescent="0.2">
      <c r="A61" s="1733"/>
      <c r="B61" s="2228"/>
      <c r="C61" s="2229"/>
      <c r="D61" s="2229"/>
      <c r="E61" s="2229"/>
      <c r="F61" s="2229"/>
      <c r="G61" s="2229"/>
      <c r="H61" s="2230"/>
      <c r="I61" s="3"/>
    </row>
    <row r="62" spans="1:9" s="32" customFormat="1" x14ac:dyDescent="0.2">
      <c r="A62" s="1733"/>
      <c r="B62" s="2228"/>
      <c r="C62" s="2229"/>
      <c r="D62" s="2229"/>
      <c r="E62" s="2229"/>
      <c r="F62" s="2229"/>
      <c r="G62" s="2229"/>
      <c r="H62" s="2230"/>
      <c r="I62" s="3"/>
    </row>
    <row r="63" spans="1:9" s="32" customFormat="1" x14ac:dyDescent="0.2">
      <c r="A63" s="1733"/>
      <c r="B63" s="2228"/>
      <c r="C63" s="2229"/>
      <c r="D63" s="2229"/>
      <c r="E63" s="2229"/>
      <c r="F63" s="2229"/>
      <c r="G63" s="2229"/>
      <c r="H63" s="2230"/>
      <c r="I63" s="3"/>
    </row>
    <row r="64" spans="1:9" s="32" customFormat="1" x14ac:dyDescent="0.2">
      <c r="A64" s="1733"/>
      <c r="B64" s="2228"/>
      <c r="C64" s="2229"/>
      <c r="D64" s="2229"/>
      <c r="E64" s="2229"/>
      <c r="F64" s="2229"/>
      <c r="G64" s="2229"/>
      <c r="H64" s="2230"/>
      <c r="I64" s="3"/>
    </row>
    <row r="65" spans="1:9" s="32" customFormat="1" x14ac:dyDescent="0.2">
      <c r="A65" s="1733"/>
      <c r="B65" s="2228"/>
      <c r="C65" s="2229"/>
      <c r="D65" s="2229"/>
      <c r="E65" s="2229"/>
      <c r="F65" s="2229"/>
      <c r="G65" s="2229"/>
      <c r="H65" s="2230"/>
      <c r="I65" s="3"/>
    </row>
    <row r="66" spans="1:9" s="32" customFormat="1" x14ac:dyDescent="0.2">
      <c r="A66" s="1733"/>
      <c r="B66" s="2228"/>
      <c r="C66" s="2229"/>
      <c r="D66" s="2229"/>
      <c r="E66" s="2229"/>
      <c r="F66" s="2229"/>
      <c r="G66" s="2229"/>
      <c r="H66" s="2230"/>
      <c r="I66" s="3"/>
    </row>
    <row r="67" spans="1:9" s="32" customFormat="1" ht="9" customHeight="1" x14ac:dyDescent="0.2">
      <c r="A67" s="1734"/>
      <c r="B67" s="2231"/>
      <c r="C67" s="2232"/>
      <c r="D67" s="2232"/>
      <c r="E67" s="2232"/>
      <c r="F67" s="2232"/>
      <c r="G67" s="2232"/>
      <c r="H67" s="2233"/>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8" t="s">
        <v>1579</v>
      </c>
      <c r="B70" s="2221"/>
      <c r="C70" s="2221"/>
      <c r="D70" s="2221"/>
      <c r="E70" s="2222"/>
      <c r="F70" s="2222"/>
      <c r="G70" s="2222"/>
      <c r="H70" s="2222"/>
      <c r="I70" s="2222"/>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7" t="s">
        <v>1575</v>
      </c>
      <c r="B83" s="2237"/>
      <c r="C83" s="2237"/>
      <c r="D83" s="2238"/>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4"/>
      <c r="C102" s="2235"/>
      <c r="D102" s="2235"/>
      <c r="E102" s="2235"/>
      <c r="F102" s="2235"/>
      <c r="G102" s="2235"/>
      <c r="H102" s="2236"/>
      <c r="I102" s="1482"/>
    </row>
    <row r="103" spans="1:9" s="32" customFormat="1" ht="11.25" customHeight="1" x14ac:dyDescent="0.2">
      <c r="A103" s="1521"/>
      <c r="B103" s="2213"/>
      <c r="C103" s="2214"/>
      <c r="D103" s="2214"/>
      <c r="E103" s="2214"/>
      <c r="F103" s="2214"/>
      <c r="G103" s="2214"/>
      <c r="H103" s="2215"/>
      <c r="I103" s="1482"/>
    </row>
    <row r="104" spans="1:9" s="32" customFormat="1" ht="11.25" customHeight="1" x14ac:dyDescent="0.2">
      <c r="A104" s="1521"/>
      <c r="B104" s="2213"/>
      <c r="C104" s="2214"/>
      <c r="D104" s="2214"/>
      <c r="E104" s="2214"/>
      <c r="F104" s="2214"/>
      <c r="G104" s="2214"/>
      <c r="H104" s="2215"/>
      <c r="I104" s="1482"/>
    </row>
    <row r="105" spans="1:9" s="32" customFormat="1" x14ac:dyDescent="0.2">
      <c r="A105" s="1521"/>
      <c r="B105" s="2213"/>
      <c r="C105" s="2214"/>
      <c r="D105" s="2214"/>
      <c r="E105" s="2214"/>
      <c r="F105" s="2214"/>
      <c r="G105" s="2214"/>
      <c r="H105" s="2215"/>
      <c r="I105" s="1482"/>
    </row>
    <row r="106" spans="1:9" s="32" customFormat="1" ht="11.25" customHeight="1" x14ac:dyDescent="0.2">
      <c r="A106" s="1521"/>
      <c r="B106" s="2213"/>
      <c r="C106" s="2214"/>
      <c r="D106" s="2214"/>
      <c r="E106" s="2214"/>
      <c r="F106" s="2214"/>
      <c r="G106" s="2214"/>
      <c r="H106" s="2215"/>
      <c r="I106" s="1482"/>
    </row>
    <row r="107" spans="1:9" s="32" customFormat="1" ht="11.25" customHeight="1" x14ac:dyDescent="0.2">
      <c r="A107" s="1521"/>
      <c r="B107" s="2213"/>
      <c r="C107" s="2214"/>
      <c r="D107" s="2214"/>
      <c r="E107" s="2214"/>
      <c r="F107" s="2214"/>
      <c r="G107" s="2214"/>
      <c r="H107" s="2215"/>
      <c r="I107" s="1482"/>
    </row>
    <row r="108" spans="1:9" s="32" customFormat="1" ht="11.25" customHeight="1" x14ac:dyDescent="0.2">
      <c r="A108" s="1521"/>
      <c r="B108" s="2213"/>
      <c r="C108" s="2214"/>
      <c r="D108" s="2214"/>
      <c r="E108" s="2214"/>
      <c r="F108" s="2214"/>
      <c r="G108" s="2214"/>
      <c r="H108" s="2215"/>
      <c r="I108" s="1482"/>
    </row>
    <row r="109" spans="1:9" s="32" customFormat="1" ht="11.25" customHeight="1" x14ac:dyDescent="0.2">
      <c r="A109" s="1521"/>
      <c r="B109" s="2213"/>
      <c r="C109" s="2214"/>
      <c r="D109" s="2214"/>
      <c r="E109" s="2214"/>
      <c r="F109" s="2214"/>
      <c r="G109" s="2214"/>
      <c r="H109" s="2215"/>
      <c r="I109" s="1516"/>
    </row>
    <row r="110" spans="1:9" s="32" customFormat="1" ht="11.25" customHeight="1" x14ac:dyDescent="0.2">
      <c r="A110" s="1521"/>
      <c r="B110" s="2213"/>
      <c r="C110" s="2214"/>
      <c r="D110" s="2214"/>
      <c r="E110" s="2214"/>
      <c r="F110" s="2214"/>
      <c r="G110" s="2214"/>
      <c r="H110" s="2215"/>
      <c r="I110" s="1482"/>
    </row>
    <row r="111" spans="1:9" s="32" customFormat="1" ht="11.25" customHeight="1" x14ac:dyDescent="0.2">
      <c r="A111" s="1521"/>
      <c r="B111" s="2213"/>
      <c r="C111" s="2214"/>
      <c r="D111" s="2214"/>
      <c r="E111" s="2214"/>
      <c r="F111" s="2214"/>
      <c r="G111" s="2214"/>
      <c r="H111" s="2215"/>
      <c r="I111" s="1482"/>
    </row>
    <row r="112" spans="1:9" s="32" customFormat="1" ht="11.25" customHeight="1" x14ac:dyDescent="0.2">
      <c r="A112" s="1521"/>
      <c r="B112" s="2206"/>
      <c r="C112" s="2207"/>
      <c r="D112" s="2207"/>
      <c r="E112" s="2207"/>
      <c r="F112" s="2207"/>
      <c r="G112" s="2207"/>
      <c r="H112" s="220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9" t="s">
        <v>2123</v>
      </c>
      <c r="D114" s="2209"/>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0" t="s">
        <v>1588</v>
      </c>
      <c r="D117" s="2211"/>
      <c r="E117" s="2212"/>
      <c r="F117" s="2212"/>
      <c r="G117" s="2212"/>
      <c r="H117" s="2212"/>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85842392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1.4E-2</v>
      </c>
      <c r="E10" s="99" t="s">
        <v>1164</v>
      </c>
      <c r="F10" s="467">
        <v>5.0000000000000001E-3</v>
      </c>
      <c r="G10" s="99" t="s">
        <v>1164</v>
      </c>
      <c r="H10" s="467">
        <v>2E-3</v>
      </c>
      <c r="I10" s="99" t="s">
        <v>1165</v>
      </c>
      <c r="J10" s="468">
        <f>ROUND(D10+F10+H10,5)</f>
        <v>2.1000000000000001E-2</v>
      </c>
      <c r="K10" s="92"/>
      <c r="L10" s="467">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3930005</v>
      </c>
      <c r="E16" s="99"/>
      <c r="F16" s="81">
        <f>SUM('Acct Summary 7-8'!C17,'Acct Summary 7-8'!D17,'Acct Summary 7-8'!F17)</f>
        <v>4006295</v>
      </c>
      <c r="G16" s="99"/>
      <c r="H16" s="81">
        <f>SUM(D16-F16)</f>
        <v>-76290</v>
      </c>
      <c r="I16" s="92"/>
      <c r="J16" s="81">
        <f>SUM('Acct Summary 7-8'!C81,'Acct Summary 7-8'!D81,'Acct Summary 7-8'!F81,'Acct Summary 7-8'!I81)</f>
        <v>3323428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11846250.096000001</v>
      </c>
      <c r="I31" s="330"/>
      <c r="J31" s="92"/>
      <c r="K31" s="92"/>
      <c r="L31" s="92"/>
      <c r="M31" s="92"/>
    </row>
    <row r="32" spans="1:13" ht="13.35" customHeight="1" x14ac:dyDescent="0.2">
      <c r="B32" s="2108" t="s">
        <v>2098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10175370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Heritage CUSD 8</v>
      </c>
      <c r="E7" s="135"/>
      <c r="G7" s="136"/>
      <c r="H7" s="137"/>
      <c r="I7" s="137"/>
      <c r="J7" s="137"/>
      <c r="K7" s="137"/>
      <c r="L7"/>
      <c r="M7"/>
      <c r="N7"/>
      <c r="O7"/>
      <c r="P7"/>
    </row>
    <row r="8" spans="1:18" ht="12.75" x14ac:dyDescent="0.2">
      <c r="A8"/>
      <c r="B8"/>
      <c r="C8" s="133" t="s">
        <v>1316</v>
      </c>
      <c r="D8" s="138">
        <f>COVER!A13</f>
        <v>9010008026</v>
      </c>
      <c r="E8" s="139"/>
      <c r="G8"/>
      <c r="H8"/>
      <c r="I8"/>
      <c r="J8"/>
      <c r="K8"/>
      <c r="L8"/>
      <c r="M8"/>
      <c r="N8"/>
      <c r="O8"/>
      <c r="P8"/>
    </row>
    <row r="9" spans="1:18" ht="12.75" x14ac:dyDescent="0.2">
      <c r="A9"/>
      <c r="B9"/>
      <c r="C9" s="133" t="s">
        <v>809</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3323428</v>
      </c>
      <c r="I12" s="1150"/>
      <c r="J12" s="1150"/>
      <c r="K12" s="1151">
        <f>TRUNC((H12/H13*100000),5)/100000</f>
        <v>0.84565490369999996</v>
      </c>
      <c r="L12" s="1152"/>
      <c r="M12" s="101" t="s">
        <v>1339</v>
      </c>
      <c r="N12" s="101"/>
      <c r="O12" s="1153">
        <v>0.35</v>
      </c>
      <c r="P12" s="153"/>
      <c r="Q12" s="153"/>
    </row>
    <row r="13" spans="1:18" s="155" customFormat="1" ht="11.25" x14ac:dyDescent="0.2">
      <c r="A13" s="153"/>
      <c r="B13" s="1147"/>
      <c r="C13" s="2256" t="s">
        <v>1580</v>
      </c>
      <c r="D13" s="2257"/>
      <c r="E13" s="153"/>
      <c r="F13" s="325" t="s">
        <v>910</v>
      </c>
      <c r="G13" s="1148"/>
      <c r="H13" s="1149">
        <f>SUM('Acct Summary 7-8'!C8+'Acct Summary 7-8'!D8+'Acct Summary 7-8'!F8+'Acct Summary 7-8'!I8)+H14</f>
        <v>3930005</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4006295</v>
      </c>
      <c r="I17" s="1150"/>
      <c r="J17" s="1156"/>
      <c r="K17" s="1151">
        <f>TRUNC((H17/H18*100000),5)/100000</f>
        <v>1.0194121890000001</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3930005</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38.4116857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3329303</v>
      </c>
      <c r="I24" s="675"/>
      <c r="J24" s="675"/>
      <c r="K24" s="1160">
        <f>TRUNC(((H24/H25*100000)/100000),2)</f>
        <v>299.16000000000003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11128.59722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1532286.6972000001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7"/>
      <c r="C32" s="153" t="s">
        <v>991</v>
      </c>
      <c r="D32" s="153"/>
      <c r="E32" s="153"/>
      <c r="F32" s="153"/>
      <c r="G32" s="1148"/>
      <c r="H32" s="1149">
        <f>'FP Info 3'!H37</f>
        <v>10175370</v>
      </c>
      <c r="I32" s="1158"/>
      <c r="J32" s="1158"/>
      <c r="K32" s="1160">
        <f>TRUNC(100-((((H32/H33*100))*100)/100),2)</f>
        <v>14.1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11846250.096000001</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6"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1311898</v>
      </c>
      <c r="D4" s="407">
        <v>669267</v>
      </c>
      <c r="E4" s="407">
        <v>359201</v>
      </c>
      <c r="F4" s="407">
        <v>351462</v>
      </c>
      <c r="G4" s="407">
        <v>97203</v>
      </c>
      <c r="H4" s="407">
        <v>538762</v>
      </c>
      <c r="I4" s="407">
        <v>996676</v>
      </c>
      <c r="J4" s="431">
        <v>726010</v>
      </c>
      <c r="K4" s="407"/>
      <c r="L4" s="407">
        <v>116445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v>284</v>
      </c>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1312182</v>
      </c>
      <c r="D13" s="680">
        <f t="shared" ref="D13:L13" si="0">SUM(D4:D12)</f>
        <v>669267</v>
      </c>
      <c r="E13" s="680">
        <f t="shared" si="0"/>
        <v>359201</v>
      </c>
      <c r="F13" s="680">
        <f t="shared" si="0"/>
        <v>351462</v>
      </c>
      <c r="G13" s="680">
        <f t="shared" si="0"/>
        <v>97203</v>
      </c>
      <c r="H13" s="680">
        <f t="shared" si="0"/>
        <v>538762</v>
      </c>
      <c r="I13" s="680">
        <f t="shared" si="0"/>
        <v>996676</v>
      </c>
      <c r="J13" s="680">
        <f t="shared" si="0"/>
        <v>726010</v>
      </c>
      <c r="K13" s="680">
        <f t="shared" si="0"/>
        <v>0</v>
      </c>
      <c r="L13" s="680">
        <f t="shared" si="0"/>
        <v>116445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85250</v>
      </c>
      <c r="N16" s="710"/>
    </row>
    <row r="17" spans="1:14" s="695" customFormat="1" ht="12.75" customHeight="1" x14ac:dyDescent="0.2">
      <c r="A17" s="709" t="s">
        <v>1692</v>
      </c>
      <c r="B17" s="537">
        <v>230</v>
      </c>
      <c r="C17" s="502"/>
      <c r="D17" s="502"/>
      <c r="E17" s="502"/>
      <c r="F17" s="502"/>
      <c r="G17" s="502"/>
      <c r="H17" s="502"/>
      <c r="I17" s="502"/>
      <c r="J17" s="502"/>
      <c r="K17" s="502"/>
      <c r="L17" s="502"/>
      <c r="M17" s="431">
        <v>9441867</v>
      </c>
      <c r="N17" s="710"/>
    </row>
    <row r="18" spans="1:14" s="695" customFormat="1" ht="12.75" customHeight="1" x14ac:dyDescent="0.2">
      <c r="A18" s="709" t="s">
        <v>1693</v>
      </c>
      <c r="B18" s="537">
        <v>240</v>
      </c>
      <c r="C18" s="502"/>
      <c r="D18" s="502"/>
      <c r="E18" s="502"/>
      <c r="F18" s="502"/>
      <c r="G18" s="502"/>
      <c r="H18" s="502"/>
      <c r="I18" s="502"/>
      <c r="J18" s="502"/>
      <c r="K18" s="502"/>
      <c r="L18" s="502"/>
      <c r="M18" s="431">
        <v>183484</v>
      </c>
      <c r="N18" s="710"/>
    </row>
    <row r="19" spans="1:14" s="695" customFormat="1" ht="12.75" customHeight="1" x14ac:dyDescent="0.2">
      <c r="A19" s="709" t="s">
        <v>1694</v>
      </c>
      <c r="B19" s="537">
        <v>250</v>
      </c>
      <c r="C19" s="502"/>
      <c r="D19" s="502"/>
      <c r="E19" s="502"/>
      <c r="F19" s="502"/>
      <c r="G19" s="502"/>
      <c r="H19" s="502"/>
      <c r="I19" s="502"/>
      <c r="J19" s="502"/>
      <c r="K19" s="502"/>
      <c r="L19" s="502"/>
      <c r="M19" s="431">
        <v>3966650</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359201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9816169</v>
      </c>
    </row>
    <row r="23" spans="1:14" ht="13.5" customHeight="1" thickBot="1" x14ac:dyDescent="0.25">
      <c r="A23" s="459" t="s">
        <v>729</v>
      </c>
      <c r="B23" s="715"/>
      <c r="C23" s="428"/>
      <c r="D23" s="428"/>
      <c r="E23" s="428"/>
      <c r="F23" s="428"/>
      <c r="G23" s="428"/>
      <c r="H23" s="428"/>
      <c r="I23" s="428"/>
      <c r="J23" s="428"/>
      <c r="K23" s="428"/>
      <c r="L23" s="428"/>
      <c r="M23" s="684">
        <f>SUM(M15:M22)</f>
        <v>13677251</v>
      </c>
      <c r="N23" s="684">
        <f>SUM(N21:N22)</f>
        <v>10175370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6159</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116445</v>
      </c>
      <c r="M33" s="428"/>
      <c r="N33" s="477"/>
    </row>
    <row r="34" spans="1:14" ht="13.5" customHeight="1" thickBot="1" x14ac:dyDescent="0.25">
      <c r="A34" s="1065" t="s">
        <v>740</v>
      </c>
      <c r="B34" s="716"/>
      <c r="C34" s="1088">
        <f>SUM(C25:C33)</f>
        <v>6159</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116445</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10175370</v>
      </c>
    </row>
    <row r="37" spans="1:14" ht="13.5" thickBot="1" x14ac:dyDescent="0.25">
      <c r="A37" s="459" t="s">
        <v>739</v>
      </c>
      <c r="B37" s="715"/>
      <c r="C37" s="502"/>
      <c r="D37" s="502"/>
      <c r="E37" s="502"/>
      <c r="F37" s="502"/>
      <c r="G37" s="502"/>
      <c r="H37" s="502"/>
      <c r="I37" s="502"/>
      <c r="J37" s="502"/>
      <c r="K37" s="502"/>
      <c r="L37" s="509"/>
      <c r="M37" s="428"/>
      <c r="N37" s="684">
        <f>SUM(N36:N36)</f>
        <v>10175370</v>
      </c>
    </row>
    <row r="38" spans="1:14" customFormat="1" ht="13.5" customHeight="1" thickTop="1" x14ac:dyDescent="0.2">
      <c r="A38" s="619" t="s">
        <v>485</v>
      </c>
      <c r="B38" s="537">
        <v>714</v>
      </c>
      <c r="C38" s="718"/>
      <c r="D38" s="718"/>
      <c r="E38" s="718"/>
      <c r="F38" s="718"/>
      <c r="G38" s="718">
        <v>97203</v>
      </c>
      <c r="H38" s="718"/>
      <c r="I38" s="718"/>
      <c r="J38" s="717"/>
      <c r="K38" s="718"/>
      <c r="L38" s="1089"/>
      <c r="M38" s="685"/>
      <c r="N38" s="685"/>
    </row>
    <row r="39" spans="1:14" customFormat="1" ht="13.5" customHeight="1" x14ac:dyDescent="0.2">
      <c r="A39" s="619" t="s">
        <v>398</v>
      </c>
      <c r="B39" s="537">
        <v>730</v>
      </c>
      <c r="C39" s="718">
        <v>1306023</v>
      </c>
      <c r="D39" s="718">
        <v>669267</v>
      </c>
      <c r="E39" s="718">
        <v>359201</v>
      </c>
      <c r="F39" s="718">
        <v>351462</v>
      </c>
      <c r="G39" s="718"/>
      <c r="H39" s="718">
        <v>538762</v>
      </c>
      <c r="I39" s="718">
        <v>996676</v>
      </c>
      <c r="J39" s="717">
        <v>726010</v>
      </c>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13677251</v>
      </c>
      <c r="N40" s="685"/>
    </row>
    <row r="41" spans="1:14" ht="13.5" customHeight="1" thickBot="1" x14ac:dyDescent="0.25">
      <c r="A41" s="459" t="s">
        <v>741</v>
      </c>
      <c r="B41" s="450"/>
      <c r="C41" s="480">
        <f>(SUM(C34,C37,C38,C39))</f>
        <v>1312182</v>
      </c>
      <c r="D41" s="480">
        <f t="shared" ref="D41:L41" si="2">SUM(D34,D37,D38:D39)</f>
        <v>669267</v>
      </c>
      <c r="E41" s="480">
        <f t="shared" si="2"/>
        <v>359201</v>
      </c>
      <c r="F41" s="480">
        <f t="shared" si="2"/>
        <v>351462</v>
      </c>
      <c r="G41" s="480">
        <f t="shared" si="2"/>
        <v>97203</v>
      </c>
      <c r="H41" s="480">
        <f t="shared" si="2"/>
        <v>538762</v>
      </c>
      <c r="I41" s="480">
        <f t="shared" si="2"/>
        <v>996676</v>
      </c>
      <c r="J41" s="480">
        <f t="shared" si="2"/>
        <v>726010</v>
      </c>
      <c r="K41" s="480">
        <f t="shared" si="2"/>
        <v>0</v>
      </c>
      <c r="L41" s="480">
        <f t="shared" si="2"/>
        <v>116445</v>
      </c>
      <c r="M41" s="480">
        <f>SUM(M40)</f>
        <v>13677251</v>
      </c>
      <c r="N41" s="480">
        <f>SUM(N37)</f>
        <v>10175370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activeCell="A8" sqref="A8"/>
      <selection pane="bottomLeft" activeCell="C19" sqref="C19:K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2239850</v>
      </c>
      <c r="D4" s="686">
        <f>'Revenues 9-14'!D109</f>
        <v>557572</v>
      </c>
      <c r="E4" s="686">
        <f>'Revenues 9-14'!E109</f>
        <v>782035</v>
      </c>
      <c r="F4" s="686">
        <f>'Revenues 9-14'!F109</f>
        <v>203726</v>
      </c>
      <c r="G4" s="686">
        <f>'Revenues 9-14'!G109</f>
        <v>288050</v>
      </c>
      <c r="H4" s="686">
        <f>'Revenues 9-14'!H109</f>
        <v>307667</v>
      </c>
      <c r="I4" s="686">
        <f>'Revenues 9-14'!I109</f>
        <v>45170</v>
      </c>
      <c r="J4" s="686">
        <f>'Revenues 9-14'!J109</f>
        <v>770809</v>
      </c>
      <c r="K4" s="686">
        <f>'Revenues 9-14'!K109</f>
        <v>0</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571311</v>
      </c>
      <c r="D6" s="687">
        <f>'Revenues 9-14'!D173</f>
        <v>0</v>
      </c>
      <c r="E6" s="687">
        <f>'Revenues 9-14'!E173</f>
        <v>0</v>
      </c>
      <c r="F6" s="687">
        <f>'Revenues 9-14'!F173</f>
        <v>95483</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216893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3028054</v>
      </c>
      <c r="D8" s="480">
        <f t="shared" ref="D8:K8" si="0">SUM(D4:D7)</f>
        <v>557572</v>
      </c>
      <c r="E8" s="480">
        <f t="shared" si="0"/>
        <v>782035</v>
      </c>
      <c r="F8" s="480">
        <f t="shared" si="0"/>
        <v>299209</v>
      </c>
      <c r="G8" s="480">
        <f t="shared" si="0"/>
        <v>288050</v>
      </c>
      <c r="H8" s="480">
        <f t="shared" si="0"/>
        <v>307667</v>
      </c>
      <c r="I8" s="480">
        <f t="shared" si="0"/>
        <v>45170</v>
      </c>
      <c r="J8" s="480">
        <f t="shared" si="0"/>
        <v>770809</v>
      </c>
      <c r="K8" s="480">
        <f t="shared" si="0"/>
        <v>0</v>
      </c>
      <c r="L8" s="38"/>
    </row>
    <row r="9" spans="1:13" ht="15" thickTop="1" x14ac:dyDescent="0.2">
      <c r="A9" s="1008" t="s">
        <v>343</v>
      </c>
      <c r="B9" s="451">
        <v>3998</v>
      </c>
      <c r="C9" s="413">
        <v>1906463</v>
      </c>
      <c r="D9" s="484"/>
      <c r="E9" s="413"/>
      <c r="F9" s="413"/>
      <c r="G9" s="691"/>
      <c r="H9" s="413"/>
      <c r="I9" s="489" t="s">
        <v>1365</v>
      </c>
      <c r="J9" s="430"/>
      <c r="K9" s="413"/>
      <c r="L9" s="38"/>
    </row>
    <row r="10" spans="1:13" s="47" customFormat="1" ht="13.5" thickBot="1" x14ac:dyDescent="0.25">
      <c r="A10" s="459" t="s">
        <v>1369</v>
      </c>
      <c r="B10" s="452"/>
      <c r="C10" s="480">
        <f>SUM(C8:C9)</f>
        <v>4934517</v>
      </c>
      <c r="D10" s="480">
        <f t="shared" ref="D10:K10" si="1">SUM(D8:D9)</f>
        <v>557572</v>
      </c>
      <c r="E10" s="480">
        <f t="shared" si="1"/>
        <v>782035</v>
      </c>
      <c r="F10" s="480">
        <f t="shared" si="1"/>
        <v>299209</v>
      </c>
      <c r="G10" s="480">
        <f t="shared" si="1"/>
        <v>288050</v>
      </c>
      <c r="H10" s="480">
        <f t="shared" si="1"/>
        <v>307667</v>
      </c>
      <c r="I10" s="480">
        <f t="shared" si="1"/>
        <v>45170</v>
      </c>
      <c r="J10" s="480">
        <f t="shared" si="1"/>
        <v>770809</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2319963</v>
      </c>
      <c r="D12" s="493" t="s">
        <v>1365</v>
      </c>
      <c r="E12" s="428" t="s">
        <v>1365</v>
      </c>
      <c r="F12" s="428" t="s">
        <v>1365</v>
      </c>
      <c r="G12" s="686">
        <f>'Expenditures 15-22'!K223</f>
        <v>41039</v>
      </c>
      <c r="H12" s="426"/>
      <c r="I12" s="428" t="s">
        <v>1365</v>
      </c>
      <c r="J12" s="428" t="s">
        <v>1365</v>
      </c>
      <c r="K12" s="426" t="s">
        <v>1365</v>
      </c>
      <c r="L12" s="38"/>
    </row>
    <row r="13" spans="1:13" x14ac:dyDescent="0.2">
      <c r="A13" s="725" t="s">
        <v>525</v>
      </c>
      <c r="B13" s="292">
        <v>2000</v>
      </c>
      <c r="C13" s="687">
        <f>'Expenditures 15-22'!K74</f>
        <v>809991</v>
      </c>
      <c r="D13" s="687">
        <f>'Expenditures 15-22'!K129</f>
        <v>474794</v>
      </c>
      <c r="E13" s="477" t="s">
        <v>1365</v>
      </c>
      <c r="F13" s="687">
        <f>'Expenditures 15-22'!K178</f>
        <v>251851</v>
      </c>
      <c r="G13" s="687">
        <f>'Expenditures 15-22'!K273</f>
        <v>177203</v>
      </c>
      <c r="H13" s="687">
        <f>'Expenditures 15-22'!K296</f>
        <v>202200</v>
      </c>
      <c r="I13" s="428" t="s">
        <v>1365</v>
      </c>
      <c r="J13" s="740">
        <f>'Expenditures 15-22'!K323</f>
        <v>512698</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46693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728502</v>
      </c>
      <c r="F16" s="687">
        <f>'Expenditures 15-22'!K202</f>
        <v>103003</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3176647</v>
      </c>
      <c r="D17" s="480">
        <f t="shared" si="2"/>
        <v>474794</v>
      </c>
      <c r="E17" s="480">
        <f t="shared" si="2"/>
        <v>728502</v>
      </c>
      <c r="F17" s="480">
        <f t="shared" si="2"/>
        <v>354854</v>
      </c>
      <c r="G17" s="480">
        <f t="shared" si="2"/>
        <v>218242</v>
      </c>
      <c r="H17" s="480">
        <f t="shared" si="2"/>
        <v>202200</v>
      </c>
      <c r="I17" s="428"/>
      <c r="J17" s="480">
        <f>SUM(J12:J16)</f>
        <v>512698</v>
      </c>
      <c r="K17" s="480">
        <f>SUM(K12:K16)</f>
        <v>0</v>
      </c>
      <c r="L17" s="38"/>
    </row>
    <row r="18" spans="1:12" ht="15" customHeight="1" thickTop="1" x14ac:dyDescent="0.2">
      <c r="A18" s="1009" t="s">
        <v>1298</v>
      </c>
      <c r="B18" s="257">
        <v>4180</v>
      </c>
      <c r="C18" s="686">
        <f t="shared" ref="C18:H18" si="3">C9</f>
        <v>1906463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5083110</v>
      </c>
      <c r="D19" s="480">
        <f t="shared" si="4"/>
        <v>474794</v>
      </c>
      <c r="E19" s="480">
        <f t="shared" si="4"/>
        <v>728502</v>
      </c>
      <c r="F19" s="480">
        <f t="shared" si="4"/>
        <v>354854</v>
      </c>
      <c r="G19" s="480">
        <f t="shared" si="4"/>
        <v>218242</v>
      </c>
      <c r="H19" s="480">
        <f t="shared" si="4"/>
        <v>202200</v>
      </c>
      <c r="I19" s="428"/>
      <c r="J19" s="480">
        <f>SUM(J17:J18)</f>
        <v>512698</v>
      </c>
      <c r="K19" s="480">
        <f>SUM(K17:K18)</f>
        <v>0</v>
      </c>
      <c r="L19" s="38"/>
    </row>
    <row r="20" spans="1:12" ht="27" thickTop="1" thickBot="1" x14ac:dyDescent="0.25">
      <c r="A20" s="453" t="s">
        <v>1299</v>
      </c>
      <c r="B20" s="454"/>
      <c r="C20" s="1007">
        <f>C8-C17</f>
        <v>-148593</v>
      </c>
      <c r="D20" s="1007">
        <f t="shared" ref="D20:K20" si="5">D8-D17</f>
        <v>82778</v>
      </c>
      <c r="E20" s="1007">
        <f t="shared" si="5"/>
        <v>53533</v>
      </c>
      <c r="F20" s="1007">
        <f t="shared" si="5"/>
        <v>-55645</v>
      </c>
      <c r="G20" s="1007">
        <f t="shared" si="5"/>
        <v>69808</v>
      </c>
      <c r="H20" s="1007">
        <f t="shared" si="5"/>
        <v>105467</v>
      </c>
      <c r="I20" s="1007">
        <f t="shared" si="5"/>
        <v>45170</v>
      </c>
      <c r="J20" s="1007">
        <f t="shared" si="5"/>
        <v>258111</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v>87495</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5035000</v>
      </c>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87495</v>
      </c>
      <c r="D44" s="683">
        <f t="shared" ref="D44:K44" si="6">SUM(D24:D43)</f>
        <v>0</v>
      </c>
      <c r="E44" s="683">
        <f t="shared" si="6"/>
        <v>0</v>
      </c>
      <c r="F44" s="683">
        <f t="shared" si="6"/>
        <v>0</v>
      </c>
      <c r="G44" s="683">
        <f t="shared" si="6"/>
        <v>0</v>
      </c>
      <c r="H44" s="683">
        <f t="shared" si="6"/>
        <v>0</v>
      </c>
      <c r="I44" s="683">
        <f t="shared" si="6"/>
        <v>5035000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87495</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v>5031696</v>
      </c>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5119191</v>
      </c>
      <c r="J76" s="683">
        <f t="shared" si="7"/>
        <v>0</v>
      </c>
      <c r="K76" s="683">
        <f t="shared" si="7"/>
        <v>0</v>
      </c>
      <c r="L76" s="499"/>
    </row>
    <row r="77" spans="1:12" ht="14.25" thickTop="1" thickBot="1" x14ac:dyDescent="0.25">
      <c r="A77" s="1016" t="s">
        <v>1377</v>
      </c>
      <c r="B77" s="701"/>
      <c r="C77" s="439">
        <f t="shared" ref="C77:K77" si="8">C44-C76</f>
        <v>87495</v>
      </c>
      <c r="D77" s="439">
        <f t="shared" si="8"/>
        <v>0</v>
      </c>
      <c r="E77" s="439">
        <f t="shared" si="8"/>
        <v>0</v>
      </c>
      <c r="F77" s="439">
        <f t="shared" si="8"/>
        <v>0</v>
      </c>
      <c r="G77" s="439">
        <f t="shared" si="8"/>
        <v>0</v>
      </c>
      <c r="H77" s="439">
        <f t="shared" si="8"/>
        <v>0</v>
      </c>
      <c r="I77" s="439">
        <f t="shared" si="8"/>
        <v>-84191</v>
      </c>
      <c r="J77" s="439">
        <f t="shared" si="8"/>
        <v>0</v>
      </c>
      <c r="K77" s="439">
        <f t="shared" si="8"/>
        <v>0</v>
      </c>
      <c r="L77" s="38"/>
    </row>
    <row r="78" spans="1:12" ht="29.25" customHeight="1" thickTop="1" thickBot="1" x14ac:dyDescent="0.25">
      <c r="A78" s="2263" t="s">
        <v>681</v>
      </c>
      <c r="B78" s="2264"/>
      <c r="C78" s="438">
        <f t="shared" ref="C78:K78" si="9">C20+C77</f>
        <v>-61098</v>
      </c>
      <c r="D78" s="438">
        <f t="shared" si="9"/>
        <v>82778</v>
      </c>
      <c r="E78" s="438">
        <f t="shared" si="9"/>
        <v>53533</v>
      </c>
      <c r="F78" s="438">
        <f t="shared" si="9"/>
        <v>-55645</v>
      </c>
      <c r="G78" s="438">
        <f t="shared" si="9"/>
        <v>69808</v>
      </c>
      <c r="H78" s="438">
        <f t="shared" si="9"/>
        <v>105467</v>
      </c>
      <c r="I78" s="438">
        <f t="shared" si="9"/>
        <v>-39021</v>
      </c>
      <c r="J78" s="438">
        <f t="shared" si="9"/>
        <v>258111</v>
      </c>
      <c r="K78" s="438">
        <f t="shared" si="9"/>
        <v>0</v>
      </c>
      <c r="L78" s="500"/>
    </row>
    <row r="79" spans="1:12" ht="13.5" thickTop="1" x14ac:dyDescent="0.2">
      <c r="A79" s="811" t="s">
        <v>1954</v>
      </c>
      <c r="B79" s="455"/>
      <c r="C79" s="430">
        <v>1367121</v>
      </c>
      <c r="D79" s="694">
        <v>586489</v>
      </c>
      <c r="E79" s="694">
        <v>305668</v>
      </c>
      <c r="F79" s="694">
        <v>407107</v>
      </c>
      <c r="G79" s="694">
        <v>27395</v>
      </c>
      <c r="H79" s="694">
        <v>433295</v>
      </c>
      <c r="I79" s="694">
        <v>1035697</v>
      </c>
      <c r="J79" s="694">
        <v>467899</v>
      </c>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1306023</v>
      </c>
      <c r="D81" s="480">
        <f>SUM(D78:D80)</f>
        <v>669267</v>
      </c>
      <c r="E81" s="480">
        <f t="shared" ref="E81:K81" si="10">SUM(E78:E80)</f>
        <v>359201</v>
      </c>
      <c r="F81" s="480">
        <f t="shared" si="10"/>
        <v>351462</v>
      </c>
      <c r="G81" s="480">
        <f t="shared" si="10"/>
        <v>97203</v>
      </c>
      <c r="H81" s="480">
        <f t="shared" si="10"/>
        <v>538762</v>
      </c>
      <c r="I81" s="480">
        <f t="shared" si="10"/>
        <v>996676</v>
      </c>
      <c r="J81" s="480">
        <f t="shared" si="10"/>
        <v>726010</v>
      </c>
      <c r="K81" s="480">
        <f t="shared" si="10"/>
        <v>0</v>
      </c>
      <c r="L81" s="38"/>
    </row>
    <row r="82" spans="1:12" ht="0.75" customHeight="1" thickTop="1" thickBot="1" x14ac:dyDescent="0.25">
      <c r="A82" s="623" t="s">
        <v>399</v>
      </c>
      <c r="B82" s="621"/>
      <c r="C82" s="1125">
        <f>(C81-C79)</f>
        <v>-61098</v>
      </c>
      <c r="D82" s="1125">
        <f t="shared" ref="D82:K82" si="11">(D81-D79)</f>
        <v>82778</v>
      </c>
      <c r="E82" s="1125">
        <f t="shared" si="11"/>
        <v>53533</v>
      </c>
      <c r="F82" s="1125">
        <f t="shared" si="11"/>
        <v>-55645</v>
      </c>
      <c r="G82" s="1125">
        <f t="shared" si="11"/>
        <v>69808</v>
      </c>
      <c r="H82" s="1125">
        <f t="shared" si="11"/>
        <v>105467</v>
      </c>
      <c r="I82" s="1125">
        <f t="shared" si="11"/>
        <v>-39021</v>
      </c>
      <c r="J82" s="1125">
        <f t="shared" si="11"/>
        <v>258111</v>
      </c>
      <c r="K82" s="1125">
        <f t="shared" si="11"/>
        <v>0</v>
      </c>
    </row>
    <row r="83" spans="1:12" ht="14.25" hidden="1" thickTop="1" thickBot="1" x14ac:dyDescent="0.25">
      <c r="A83" s="720" t="s">
        <v>400</v>
      </c>
      <c r="B83" s="622"/>
      <c r="C83" s="1126">
        <f>C82/C81</f>
        <v>-4.6781718239265309E-2</v>
      </c>
      <c r="D83" s="1126">
        <f t="shared" ref="D83:K83" si="12">D82/D81</f>
        <v>0.12368456834118521</v>
      </c>
      <c r="E83" s="1126">
        <f t="shared" si="12"/>
        <v>0.1490335494611652</v>
      </c>
      <c r="F83" s="1126">
        <f t="shared" si="12"/>
        <v>-0.1583243707712356</v>
      </c>
      <c r="G83" s="1126">
        <f t="shared" si="12"/>
        <v>0.71816713475921523</v>
      </c>
      <c r="H83" s="1126">
        <f t="shared" si="12"/>
        <v>0.19575805272086746</v>
      </c>
      <c r="I83" s="1126">
        <f t="shared" si="12"/>
        <v>-3.9151138383988378E-2</v>
      </c>
      <c r="J83" s="1126">
        <f t="shared" si="12"/>
        <v>0.35551989642015952</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activeCell="N22" sqref="N22"/>
      <selection pane="bottomLeft" activeCell="C275" sqref="C275: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2007697</v>
      </c>
      <c r="D5" s="413">
        <v>418178</v>
      </c>
      <c r="E5" s="407">
        <v>781212</v>
      </c>
      <c r="F5" s="797">
        <v>167272</v>
      </c>
      <c r="G5" s="407">
        <v>143678</v>
      </c>
      <c r="H5" s="407"/>
      <c r="I5" s="407">
        <v>41818</v>
      </c>
      <c r="J5" s="431">
        <v>769076</v>
      </c>
      <c r="K5" s="407"/>
    </row>
    <row r="6" spans="1:12" ht="14.25" x14ac:dyDescent="0.2">
      <c r="A6" s="902" t="s">
        <v>474</v>
      </c>
      <c r="B6" s="39">
        <v>1130</v>
      </c>
      <c r="C6" s="407">
        <v>42131</v>
      </c>
      <c r="D6" s="407"/>
      <c r="E6" s="476"/>
      <c r="F6" s="476"/>
      <c r="G6" s="428"/>
      <c r="H6" s="428"/>
      <c r="I6" s="428"/>
      <c r="J6" s="428"/>
      <c r="K6" s="428"/>
    </row>
    <row r="7" spans="1:12" x14ac:dyDescent="0.2">
      <c r="A7" s="902" t="s">
        <v>116</v>
      </c>
      <c r="B7" s="258">
        <v>1140</v>
      </c>
      <c r="C7" s="407">
        <v>33392</v>
      </c>
      <c r="D7" s="407"/>
      <c r="E7" s="428"/>
      <c r="F7" s="431"/>
      <c r="G7" s="431"/>
      <c r="H7" s="431"/>
      <c r="I7" s="428"/>
      <c r="J7" s="428"/>
      <c r="K7" s="428"/>
    </row>
    <row r="8" spans="1:12" x14ac:dyDescent="0.2">
      <c r="A8" s="902" t="s">
        <v>475</v>
      </c>
      <c r="B8" s="39">
        <v>1150</v>
      </c>
      <c r="C8" s="476"/>
      <c r="D8" s="476"/>
      <c r="E8" s="502"/>
      <c r="F8" s="502"/>
      <c r="G8" s="413">
        <v>143678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2083220</v>
      </c>
      <c r="D12" s="479">
        <f t="shared" si="0"/>
        <v>418178</v>
      </c>
      <c r="E12" s="479">
        <f t="shared" si="0"/>
        <v>781212</v>
      </c>
      <c r="F12" s="479">
        <f t="shared" si="0"/>
        <v>167272</v>
      </c>
      <c r="G12" s="479">
        <f t="shared" si="0"/>
        <v>287356</v>
      </c>
      <c r="H12" s="479">
        <f t="shared" si="0"/>
        <v>0</v>
      </c>
      <c r="I12" s="479">
        <f t="shared" si="0"/>
        <v>41818</v>
      </c>
      <c r="J12" s="479">
        <f t="shared" si="0"/>
        <v>769076</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300</v>
      </c>
      <c r="D14" s="407">
        <v>60</v>
      </c>
      <c r="E14" s="407">
        <v>114</v>
      </c>
      <c r="F14" s="407">
        <v>24</v>
      </c>
      <c r="G14" s="407">
        <v>42</v>
      </c>
      <c r="H14" s="407"/>
      <c r="I14" s="407">
        <v>6</v>
      </c>
      <c r="J14" s="431">
        <v>116</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c r="D16" s="407">
        <v>136720</v>
      </c>
      <c r="E16" s="407"/>
      <c r="F16" s="407"/>
      <c r="G16" s="407">
        <v>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300</v>
      </c>
      <c r="D18" s="482">
        <f t="shared" ref="D18:K18" si="1">SUM(D14:D17)</f>
        <v>136780</v>
      </c>
      <c r="E18" s="482">
        <f t="shared" si="1"/>
        <v>114</v>
      </c>
      <c r="F18" s="482">
        <f t="shared" si="1"/>
        <v>24</v>
      </c>
      <c r="G18" s="482">
        <f t="shared" si="1"/>
        <v>542</v>
      </c>
      <c r="H18" s="482">
        <f t="shared" si="1"/>
        <v>0</v>
      </c>
      <c r="I18" s="482">
        <f t="shared" si="1"/>
        <v>6</v>
      </c>
      <c r="J18" s="482">
        <f t="shared" si="1"/>
        <v>116</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3776</v>
      </c>
      <c r="D65" s="407">
        <v>1931</v>
      </c>
      <c r="E65" s="407">
        <v>709</v>
      </c>
      <c r="F65" s="431">
        <v>933</v>
      </c>
      <c r="G65" s="407">
        <v>152</v>
      </c>
      <c r="H65" s="407">
        <v>1468</v>
      </c>
      <c r="I65" s="407">
        <v>3346</v>
      </c>
      <c r="J65" s="431">
        <v>1617</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3776</v>
      </c>
      <c r="D67" s="480">
        <f t="shared" ref="D67:K67" si="2">SUM(D65:D66)</f>
        <v>1931</v>
      </c>
      <c r="E67" s="480">
        <f t="shared" si="2"/>
        <v>709</v>
      </c>
      <c r="F67" s="480">
        <f t="shared" si="2"/>
        <v>933</v>
      </c>
      <c r="G67" s="480">
        <f t="shared" si="2"/>
        <v>152</v>
      </c>
      <c r="H67" s="480">
        <f t="shared" si="2"/>
        <v>1468</v>
      </c>
      <c r="I67" s="480">
        <f t="shared" si="2"/>
        <v>3346</v>
      </c>
      <c r="J67" s="480">
        <f t="shared" si="2"/>
        <v>1617</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44115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4451</v>
      </c>
      <c r="D72" s="428"/>
      <c r="E72" s="428"/>
      <c r="F72" s="428"/>
      <c r="G72" s="428"/>
      <c r="H72" s="428"/>
      <c r="I72" s="428"/>
      <c r="J72" s="428"/>
      <c r="K72" s="428"/>
    </row>
    <row r="73" spans="1:11" ht="12.75" customHeight="1" x14ac:dyDescent="0.2">
      <c r="A73" s="902" t="s">
        <v>1157</v>
      </c>
      <c r="B73" s="39">
        <v>1620</v>
      </c>
      <c r="C73" s="478">
        <v>1925</v>
      </c>
      <c r="D73" s="428"/>
      <c r="E73" s="428"/>
      <c r="F73" s="428"/>
      <c r="G73" s="428"/>
      <c r="H73" s="428"/>
      <c r="I73" s="428"/>
      <c r="J73" s="428"/>
      <c r="K73" s="428"/>
    </row>
    <row r="74" spans="1:11" ht="12.75" customHeight="1" x14ac:dyDescent="0.2">
      <c r="A74" s="902" t="s">
        <v>26</v>
      </c>
      <c r="B74" s="39">
        <v>1690</v>
      </c>
      <c r="C74" s="478">
        <v>15</v>
      </c>
      <c r="D74" s="428"/>
      <c r="E74" s="428"/>
      <c r="F74" s="428"/>
      <c r="G74" s="428"/>
      <c r="H74" s="428"/>
      <c r="I74" s="428"/>
      <c r="J74" s="428"/>
      <c r="K74" s="428"/>
    </row>
    <row r="75" spans="1:11" ht="12.75" customHeight="1" thickBot="1" x14ac:dyDescent="0.25">
      <c r="A75" s="459" t="s">
        <v>628</v>
      </c>
      <c r="B75" s="452"/>
      <c r="C75" s="480">
        <f>SUM(C69:C74)</f>
        <v>50506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13305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5005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18310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18985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v>1270</v>
      </c>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20255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5000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3457</v>
      </c>
      <c r="D98" s="407"/>
      <c r="E98" s="485"/>
      <c r="F98" s="407"/>
      <c r="G98" s="485"/>
      <c r="H98" s="485"/>
      <c r="I98" s="689"/>
      <c r="J98" s="485"/>
      <c r="K98" s="485"/>
    </row>
    <row r="99" spans="1:12" ht="12.75" customHeight="1" x14ac:dyDescent="0.2">
      <c r="A99" s="902" t="s">
        <v>962</v>
      </c>
      <c r="B99" s="39">
        <v>1950</v>
      </c>
      <c r="C99" s="486">
        <v>19396</v>
      </c>
      <c r="D99" s="407"/>
      <c r="E99" s="407"/>
      <c r="F99" s="407"/>
      <c r="G99" s="407"/>
      <c r="H99" s="407"/>
      <c r="I99" s="428"/>
      <c r="J99" s="431"/>
      <c r="K99" s="407"/>
    </row>
    <row r="100" spans="1:12" ht="12.75" customHeight="1" x14ac:dyDescent="0.2">
      <c r="A100" s="902" t="s">
        <v>279</v>
      </c>
      <c r="B100" s="39">
        <v>1960</v>
      </c>
      <c r="C100" s="486">
        <v>12000</v>
      </c>
      <c r="D100" s="486"/>
      <c r="E100" s="486"/>
      <c r="F100" s="486"/>
      <c r="G100" s="486"/>
      <c r="H100" s="486"/>
      <c r="I100" s="431"/>
      <c r="J100" s="486"/>
      <c r="K100" s="431"/>
    </row>
    <row r="101" spans="1:12" ht="12.75" customHeight="1" x14ac:dyDescent="0.2">
      <c r="A101" s="902" t="s">
        <v>280</v>
      </c>
      <c r="B101" s="39">
        <v>1970</v>
      </c>
      <c r="C101" s="486">
        <v>6770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306133</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16860</v>
      </c>
      <c r="D107" s="407">
        <v>683</v>
      </c>
      <c r="E107" s="407"/>
      <c r="F107" s="407">
        <v>35497</v>
      </c>
      <c r="G107" s="407"/>
      <c r="H107" s="407">
        <v>66</v>
      </c>
      <c r="I107" s="407"/>
      <c r="J107" s="431"/>
      <c r="K107" s="407"/>
    </row>
    <row r="108" spans="1:12" ht="12.75" customHeight="1" thickBot="1" x14ac:dyDescent="0.25">
      <c r="A108" s="459" t="s">
        <v>566</v>
      </c>
      <c r="B108" s="729"/>
      <c r="C108" s="479">
        <f>SUM(C95:C107)</f>
        <v>63483</v>
      </c>
      <c r="D108" s="479">
        <f t="shared" ref="D108:K108" si="3">SUM(D95:D107)</f>
        <v>683</v>
      </c>
      <c r="E108" s="479">
        <f t="shared" si="3"/>
        <v>0</v>
      </c>
      <c r="F108" s="479">
        <f t="shared" si="3"/>
        <v>35497</v>
      </c>
      <c r="G108" s="479">
        <f t="shared" si="3"/>
        <v>0</v>
      </c>
      <c r="H108" s="479">
        <f t="shared" si="3"/>
        <v>306199</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2239850</v>
      </c>
      <c r="D109" s="488">
        <f t="shared" si="4"/>
        <v>557572</v>
      </c>
      <c r="E109" s="488">
        <f t="shared" si="4"/>
        <v>782035</v>
      </c>
      <c r="F109" s="488">
        <f t="shared" si="4"/>
        <v>203726</v>
      </c>
      <c r="G109" s="488">
        <f t="shared" si="4"/>
        <v>288050</v>
      </c>
      <c r="H109" s="488">
        <f t="shared" si="4"/>
        <v>307667</v>
      </c>
      <c r="I109" s="488">
        <f t="shared" si="4"/>
        <v>45170</v>
      </c>
      <c r="J109" s="488">
        <f t="shared" si="4"/>
        <v>770809</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444111</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444111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v>46006</v>
      </c>
      <c r="D125" s="487"/>
      <c r="E125" s="428"/>
      <c r="F125" s="407"/>
      <c r="G125" s="428"/>
      <c r="H125" s="428"/>
      <c r="I125" s="428"/>
      <c r="J125" s="428"/>
      <c r="K125" s="428"/>
    </row>
    <row r="126" spans="1:11" ht="12.75" customHeight="1" x14ac:dyDescent="0.2">
      <c r="A126" s="902" t="s">
        <v>1013</v>
      </c>
      <c r="B126" s="260">
        <v>3110</v>
      </c>
      <c r="C126" s="478">
        <v>67621</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113627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7337</v>
      </c>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7337</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402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5834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69919</v>
      </c>
      <c r="G151" s="431"/>
      <c r="H151" s="428"/>
      <c r="I151" s="428"/>
      <c r="J151" s="428"/>
      <c r="K151" s="428"/>
    </row>
    <row r="152" spans="1:11" ht="12.75" customHeight="1" x14ac:dyDescent="0.2">
      <c r="A152" s="902" t="s">
        <v>1224</v>
      </c>
      <c r="B152" s="260">
        <v>3510</v>
      </c>
      <c r="C152" s="478"/>
      <c r="D152" s="407"/>
      <c r="E152" s="487"/>
      <c r="F152" s="407">
        <v>25564</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95483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127200</v>
      </c>
      <c r="D172" s="913">
        <f t="shared" si="6"/>
        <v>0</v>
      </c>
      <c r="E172" s="913">
        <f t="shared" si="6"/>
        <v>0</v>
      </c>
      <c r="F172" s="913">
        <f t="shared" si="6"/>
        <v>95483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571311</v>
      </c>
      <c r="D173" s="488">
        <f>SUM(D121,D172)</f>
        <v>0</v>
      </c>
      <c r="E173" s="488">
        <f>SUM(E121,E172)</f>
        <v>0</v>
      </c>
      <c r="F173" s="488">
        <f t="shared" ref="F173:K173" si="7">SUM(F121,F172)</f>
        <v>95483</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75187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19879</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95066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70591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70591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12814</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5505</v>
      </c>
      <c r="D270" s="419"/>
      <c r="E270" s="428"/>
      <c r="F270" s="419"/>
      <c r="G270" s="419"/>
      <c r="H270" s="428"/>
      <c r="I270" s="428"/>
      <c r="J270" s="428"/>
      <c r="K270" s="428"/>
    </row>
    <row r="271" spans="1:11" ht="12.75" customHeight="1" thickTop="1" thickBot="1" x14ac:dyDescent="0.25">
      <c r="A271" s="902" t="s">
        <v>436</v>
      </c>
      <c r="B271" s="39">
        <v>4992</v>
      </c>
      <c r="C271" s="492">
        <v>8504</v>
      </c>
      <c r="D271" s="419"/>
      <c r="E271" s="428"/>
      <c r="F271" s="419"/>
      <c r="G271" s="419"/>
      <c r="H271" s="428"/>
      <c r="I271" s="428"/>
      <c r="J271" s="428"/>
      <c r="K271" s="428"/>
    </row>
    <row r="272" spans="1:11" s="28" customFormat="1" ht="12.75" customHeight="1" thickTop="1" thickBot="1" x14ac:dyDescent="0.25">
      <c r="A272" s="905" t="s">
        <v>78</v>
      </c>
      <c r="B272" s="157">
        <v>4999</v>
      </c>
      <c r="C272" s="492">
        <v>24413</v>
      </c>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216893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216893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3028054</v>
      </c>
      <c r="D275" s="488">
        <f t="shared" si="12"/>
        <v>557572</v>
      </c>
      <c r="E275" s="488">
        <f t="shared" si="12"/>
        <v>782035</v>
      </c>
      <c r="F275" s="488">
        <f t="shared" si="12"/>
        <v>299209</v>
      </c>
      <c r="G275" s="488">
        <f t="shared" si="12"/>
        <v>288050</v>
      </c>
      <c r="H275" s="488">
        <f t="shared" si="12"/>
        <v>307667</v>
      </c>
      <c r="I275" s="488">
        <f t="shared" si="12"/>
        <v>45170</v>
      </c>
      <c r="J275" s="488">
        <f t="shared" si="12"/>
        <v>770809</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275" sqref="C275:K275"/>
      <selection pane="bottomLeft" activeCell="C275" sqref="C275:K27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1" t="s">
        <v>335</v>
      </c>
      <c r="B3" s="2282"/>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1412723</v>
      </c>
      <c r="D5" s="407">
        <v>144977</v>
      </c>
      <c r="E5" s="407">
        <v>51953</v>
      </c>
      <c r="F5" s="407">
        <v>64826</v>
      </c>
      <c r="G5" s="407">
        <v>9013</v>
      </c>
      <c r="H5" s="407">
        <v>3271</v>
      </c>
      <c r="I5" s="431">
        <v>23141</v>
      </c>
      <c r="J5" s="431"/>
      <c r="K5" s="409">
        <f>SUM(C5:J5)</f>
        <v>1709904</v>
      </c>
      <c r="L5" s="407">
        <v>1758730</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c r="D7" s="431"/>
      <c r="E7" s="431"/>
      <c r="F7" s="431"/>
      <c r="G7" s="431"/>
      <c r="H7" s="431"/>
      <c r="I7" s="431"/>
      <c r="J7" s="431"/>
      <c r="K7" s="409">
        <f t="shared" ref="K7:K32" si="0">SUM(C7:J7)</f>
        <v>0</v>
      </c>
      <c r="L7" s="407"/>
    </row>
    <row r="8" spans="1:14" x14ac:dyDescent="0.2">
      <c r="A8" s="1753" t="s">
        <v>171</v>
      </c>
      <c r="B8" s="265">
        <v>1200</v>
      </c>
      <c r="C8" s="407">
        <v>302239</v>
      </c>
      <c r="D8" s="407">
        <v>31259</v>
      </c>
      <c r="E8" s="407">
        <v>39584</v>
      </c>
      <c r="F8" s="407">
        <v>1601</v>
      </c>
      <c r="G8" s="407"/>
      <c r="H8" s="407"/>
      <c r="I8" s="431"/>
      <c r="J8" s="431"/>
      <c r="K8" s="409">
        <f t="shared" si="0"/>
        <v>374683</v>
      </c>
      <c r="L8" s="407">
        <v>345600</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53393</v>
      </c>
      <c r="D10" s="407">
        <v>24884</v>
      </c>
      <c r="E10" s="407"/>
      <c r="F10" s="407">
        <v>168</v>
      </c>
      <c r="G10" s="407"/>
      <c r="H10" s="407"/>
      <c r="I10" s="431"/>
      <c r="J10" s="431"/>
      <c r="K10" s="409">
        <f t="shared" si="0"/>
        <v>78445</v>
      </c>
      <c r="L10" s="407">
        <v>71259</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v>45309</v>
      </c>
      <c r="D14" s="407">
        <v>328</v>
      </c>
      <c r="E14" s="407">
        <v>49108</v>
      </c>
      <c r="F14" s="407">
        <v>29258</v>
      </c>
      <c r="G14" s="407"/>
      <c r="H14" s="407"/>
      <c r="I14" s="431"/>
      <c r="J14" s="431"/>
      <c r="K14" s="409">
        <f t="shared" si="0"/>
        <v>124003</v>
      </c>
      <c r="L14" s="407">
        <v>128160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27408</v>
      </c>
      <c r="D17" s="431">
        <v>3009</v>
      </c>
      <c r="E17" s="431">
        <v>702</v>
      </c>
      <c r="F17" s="431">
        <v>847</v>
      </c>
      <c r="G17" s="431"/>
      <c r="H17" s="431"/>
      <c r="I17" s="431"/>
      <c r="J17" s="431"/>
      <c r="K17" s="409">
        <f t="shared" si="0"/>
        <v>31966</v>
      </c>
      <c r="L17" s="407">
        <v>19100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962</v>
      </c>
      <c r="I22" s="408"/>
      <c r="J22" s="502"/>
      <c r="K22" s="409">
        <f t="shared" si="0"/>
        <v>962</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1841072</v>
      </c>
      <c r="D33" s="410">
        <f t="shared" ref="D33:L33" si="1">SUM(D5:D32)</f>
        <v>204457</v>
      </c>
      <c r="E33" s="410">
        <f t="shared" si="1"/>
        <v>141347</v>
      </c>
      <c r="F33" s="410">
        <f t="shared" si="1"/>
        <v>96700</v>
      </c>
      <c r="G33" s="410">
        <f t="shared" si="1"/>
        <v>9013</v>
      </c>
      <c r="H33" s="410">
        <f t="shared" si="1"/>
        <v>4233</v>
      </c>
      <c r="I33" s="410">
        <f t="shared" si="1"/>
        <v>23141</v>
      </c>
      <c r="J33" s="410">
        <f t="shared" si="1"/>
        <v>0</v>
      </c>
      <c r="K33" s="410">
        <f t="shared" si="1"/>
        <v>2319963</v>
      </c>
      <c r="L33" s="410">
        <f t="shared" si="1"/>
        <v>2322849</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52377</v>
      </c>
      <c r="D37" s="407">
        <v>4808</v>
      </c>
      <c r="E37" s="407">
        <v>1505</v>
      </c>
      <c r="F37" s="407">
        <v>1454</v>
      </c>
      <c r="G37" s="407"/>
      <c r="H37" s="407"/>
      <c r="I37" s="431"/>
      <c r="J37" s="431"/>
      <c r="K37" s="409">
        <f t="shared" si="2"/>
        <v>60144</v>
      </c>
      <c r="L37" s="407">
        <v>58770</v>
      </c>
    </row>
    <row r="38" spans="1:14" x14ac:dyDescent="0.2">
      <c r="A38" s="1753" t="s">
        <v>220</v>
      </c>
      <c r="B38" s="265">
        <v>2130</v>
      </c>
      <c r="C38" s="407">
        <v>18152</v>
      </c>
      <c r="D38" s="407">
        <v>3268</v>
      </c>
      <c r="E38" s="407">
        <v>399</v>
      </c>
      <c r="F38" s="407">
        <v>258</v>
      </c>
      <c r="G38" s="407"/>
      <c r="H38" s="407"/>
      <c r="I38" s="431"/>
      <c r="J38" s="431"/>
      <c r="K38" s="409">
        <f t="shared" si="2"/>
        <v>22077</v>
      </c>
      <c r="L38" s="407">
        <v>22000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v>79757</v>
      </c>
      <c r="F40" s="407">
        <v>5161</v>
      </c>
      <c r="G40" s="407"/>
      <c r="H40" s="407"/>
      <c r="I40" s="431"/>
      <c r="J40" s="431"/>
      <c r="K40" s="409">
        <f t="shared" si="2"/>
        <v>84918</v>
      </c>
      <c r="L40" s="407">
        <v>76000</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70529</v>
      </c>
      <c r="D42" s="410">
        <f t="shared" ref="D42:L42" si="3">SUM(D36:D41)</f>
        <v>8076</v>
      </c>
      <c r="E42" s="410">
        <f t="shared" si="3"/>
        <v>81661</v>
      </c>
      <c r="F42" s="410">
        <f t="shared" si="3"/>
        <v>6873</v>
      </c>
      <c r="G42" s="410">
        <f t="shared" si="3"/>
        <v>0</v>
      </c>
      <c r="H42" s="410">
        <f t="shared" si="3"/>
        <v>0</v>
      </c>
      <c r="I42" s="410">
        <f t="shared" si="3"/>
        <v>0</v>
      </c>
      <c r="J42" s="410">
        <f t="shared" si="3"/>
        <v>0</v>
      </c>
      <c r="K42" s="410">
        <f t="shared" si="3"/>
        <v>167139</v>
      </c>
      <c r="L42" s="410">
        <f t="shared" si="3"/>
        <v>156770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2390</v>
      </c>
      <c r="D44" s="413">
        <v>870</v>
      </c>
      <c r="E44" s="413">
        <v>4680</v>
      </c>
      <c r="F44" s="413"/>
      <c r="G44" s="413"/>
      <c r="H44" s="413"/>
      <c r="I44" s="431"/>
      <c r="J44" s="431"/>
      <c r="K44" s="415">
        <f>SUM(C44:J44)</f>
        <v>7940</v>
      </c>
      <c r="L44" s="413">
        <v>14421</v>
      </c>
    </row>
    <row r="45" spans="1:14" x14ac:dyDescent="0.2">
      <c r="A45" s="1753" t="s">
        <v>956</v>
      </c>
      <c r="B45" s="265">
        <v>2220</v>
      </c>
      <c r="C45" s="407">
        <v>28891</v>
      </c>
      <c r="D45" s="407">
        <v>7539</v>
      </c>
      <c r="E45" s="407">
        <v>261</v>
      </c>
      <c r="F45" s="407">
        <v>2957</v>
      </c>
      <c r="G45" s="407"/>
      <c r="H45" s="407"/>
      <c r="I45" s="431"/>
      <c r="J45" s="431"/>
      <c r="K45" s="415">
        <f>SUM(C45:J45)</f>
        <v>39648</v>
      </c>
      <c r="L45" s="407">
        <v>26676</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31281</v>
      </c>
      <c r="D47" s="410">
        <f t="shared" ref="D47:K47" si="4">SUM(D44:D46)</f>
        <v>8409</v>
      </c>
      <c r="E47" s="410">
        <f t="shared" si="4"/>
        <v>4941</v>
      </c>
      <c r="F47" s="410">
        <f t="shared" si="4"/>
        <v>2957</v>
      </c>
      <c r="G47" s="410">
        <f t="shared" si="4"/>
        <v>0</v>
      </c>
      <c r="H47" s="410">
        <f t="shared" si="4"/>
        <v>0</v>
      </c>
      <c r="I47" s="410">
        <f t="shared" si="4"/>
        <v>0</v>
      </c>
      <c r="J47" s="410">
        <f t="shared" si="4"/>
        <v>0</v>
      </c>
      <c r="K47" s="410">
        <f t="shared" si="4"/>
        <v>47588</v>
      </c>
      <c r="L47" s="410">
        <f>SUM(L44:L46)</f>
        <v>41097</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2640</v>
      </c>
      <c r="D49" s="413"/>
      <c r="E49" s="413">
        <v>12618</v>
      </c>
      <c r="F49" s="413">
        <v>1432</v>
      </c>
      <c r="G49" s="413">
        <v>728</v>
      </c>
      <c r="H49" s="413"/>
      <c r="I49" s="431"/>
      <c r="J49" s="431"/>
      <c r="K49" s="415">
        <f>SUM(C49:J49)</f>
        <v>17418</v>
      </c>
      <c r="L49" s="413">
        <v>10700</v>
      </c>
    </row>
    <row r="50" spans="1:14" x14ac:dyDescent="0.2">
      <c r="A50" s="1753" t="s">
        <v>959</v>
      </c>
      <c r="B50" s="265">
        <v>2320</v>
      </c>
      <c r="C50" s="407">
        <v>92982</v>
      </c>
      <c r="D50" s="407">
        <v>17304</v>
      </c>
      <c r="E50" s="407">
        <v>5534</v>
      </c>
      <c r="F50" s="407"/>
      <c r="G50" s="407"/>
      <c r="H50" s="407">
        <v>966</v>
      </c>
      <c r="I50" s="431"/>
      <c r="J50" s="431"/>
      <c r="K50" s="415">
        <f>SUM(C50:J50)</f>
        <v>116786</v>
      </c>
      <c r="L50" s="407">
        <v>116950</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95622</v>
      </c>
      <c r="D53" s="410">
        <f t="shared" ref="D53:L53" si="5">SUM(D49:D52)</f>
        <v>17304</v>
      </c>
      <c r="E53" s="410">
        <f t="shared" si="5"/>
        <v>18152</v>
      </c>
      <c r="F53" s="410">
        <f t="shared" si="5"/>
        <v>1432</v>
      </c>
      <c r="G53" s="410">
        <f t="shared" si="5"/>
        <v>728</v>
      </c>
      <c r="H53" s="410">
        <f t="shared" si="5"/>
        <v>966</v>
      </c>
      <c r="I53" s="410">
        <f t="shared" si="5"/>
        <v>0</v>
      </c>
      <c r="J53" s="410">
        <f t="shared" si="5"/>
        <v>0</v>
      </c>
      <c r="K53" s="410">
        <f t="shared" si="5"/>
        <v>134204</v>
      </c>
      <c r="L53" s="410">
        <f t="shared" si="5"/>
        <v>127650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188858</v>
      </c>
      <c r="D55" s="413">
        <v>26300</v>
      </c>
      <c r="E55" s="413">
        <v>6534</v>
      </c>
      <c r="F55" s="413">
        <v>7344</v>
      </c>
      <c r="G55" s="413"/>
      <c r="H55" s="413">
        <v>750</v>
      </c>
      <c r="I55" s="431"/>
      <c r="J55" s="431"/>
      <c r="K55" s="415">
        <f>SUM(C55:J55)</f>
        <v>229786</v>
      </c>
      <c r="L55" s="413">
        <v>232200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188858</v>
      </c>
      <c r="D57" s="416">
        <f t="shared" ref="D57:K57" si="6">SUM(D55:D56)</f>
        <v>26300</v>
      </c>
      <c r="E57" s="416">
        <f t="shared" si="6"/>
        <v>6534</v>
      </c>
      <c r="F57" s="416">
        <f t="shared" si="6"/>
        <v>7344</v>
      </c>
      <c r="G57" s="416">
        <f t="shared" si="6"/>
        <v>0</v>
      </c>
      <c r="H57" s="416">
        <f t="shared" si="6"/>
        <v>750</v>
      </c>
      <c r="I57" s="416">
        <f t="shared" si="6"/>
        <v>0</v>
      </c>
      <c r="J57" s="416">
        <f t="shared" si="6"/>
        <v>0</v>
      </c>
      <c r="K57" s="416">
        <f t="shared" si="6"/>
        <v>229786</v>
      </c>
      <c r="L57" s="410">
        <f>SUM(L55:L56)</f>
        <v>232200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53826</v>
      </c>
      <c r="D60" s="407">
        <v>6770</v>
      </c>
      <c r="E60" s="407">
        <v>13821</v>
      </c>
      <c r="F60" s="407">
        <v>1400</v>
      </c>
      <c r="G60" s="407"/>
      <c r="H60" s="407">
        <v>190</v>
      </c>
      <c r="I60" s="431"/>
      <c r="J60" s="431"/>
      <c r="K60" s="415">
        <f t="shared" si="7"/>
        <v>76007</v>
      </c>
      <c r="L60" s="407">
        <v>78950</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63183</v>
      </c>
      <c r="D63" s="407">
        <v>11686</v>
      </c>
      <c r="E63" s="407">
        <v>3261</v>
      </c>
      <c r="F63" s="407">
        <v>73923</v>
      </c>
      <c r="G63" s="407"/>
      <c r="H63" s="407"/>
      <c r="I63" s="431"/>
      <c r="J63" s="431"/>
      <c r="K63" s="415">
        <f t="shared" si="7"/>
        <v>152053</v>
      </c>
      <c r="L63" s="407">
        <v>155150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117009</v>
      </c>
      <c r="D65" s="410">
        <f t="shared" ref="D65:L65" si="8">SUM(D59:D64)</f>
        <v>18456</v>
      </c>
      <c r="E65" s="410">
        <f t="shared" si="8"/>
        <v>17082</v>
      </c>
      <c r="F65" s="410">
        <f t="shared" si="8"/>
        <v>75323</v>
      </c>
      <c r="G65" s="410">
        <f t="shared" si="8"/>
        <v>0</v>
      </c>
      <c r="H65" s="410">
        <f t="shared" si="8"/>
        <v>190</v>
      </c>
      <c r="I65" s="410">
        <f t="shared" si="8"/>
        <v>0</v>
      </c>
      <c r="J65" s="410">
        <f t="shared" si="8"/>
        <v>0</v>
      </c>
      <c r="K65" s="410">
        <f t="shared" si="8"/>
        <v>228060</v>
      </c>
      <c r="L65" s="410">
        <f t="shared" si="8"/>
        <v>234100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v>3214</v>
      </c>
      <c r="F69" s="407"/>
      <c r="G69" s="407"/>
      <c r="H69" s="407"/>
      <c r="I69" s="431"/>
      <c r="J69" s="431"/>
      <c r="K69" s="415">
        <f>SUM(C69:J69)</f>
        <v>3214</v>
      </c>
      <c r="L69" s="407">
        <v>3500</v>
      </c>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3214</v>
      </c>
      <c r="F72" s="410">
        <f t="shared" si="9"/>
        <v>0</v>
      </c>
      <c r="G72" s="410">
        <f t="shared" si="9"/>
        <v>0</v>
      </c>
      <c r="H72" s="410">
        <f t="shared" si="9"/>
        <v>0</v>
      </c>
      <c r="I72" s="410">
        <f t="shared" si="9"/>
        <v>0</v>
      </c>
      <c r="J72" s="410">
        <f t="shared" si="9"/>
        <v>0</v>
      </c>
      <c r="K72" s="410">
        <f t="shared" si="9"/>
        <v>3214</v>
      </c>
      <c r="L72" s="410">
        <f>SUM(L67:L71)</f>
        <v>3500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503299</v>
      </c>
      <c r="D74" s="420">
        <f t="shared" ref="D74:K74" si="10">SUM(D42,D47,D53,D57,D65,D72,D73)</f>
        <v>78545</v>
      </c>
      <c r="E74" s="420">
        <f t="shared" si="10"/>
        <v>131584</v>
      </c>
      <c r="F74" s="420">
        <f t="shared" si="10"/>
        <v>93929</v>
      </c>
      <c r="G74" s="420">
        <f t="shared" si="10"/>
        <v>728</v>
      </c>
      <c r="H74" s="420">
        <f t="shared" si="10"/>
        <v>1906</v>
      </c>
      <c r="I74" s="420">
        <f t="shared" si="10"/>
        <v>0</v>
      </c>
      <c r="J74" s="420">
        <f t="shared" si="10"/>
        <v>0</v>
      </c>
      <c r="K74" s="420">
        <f t="shared" si="10"/>
        <v>809991</v>
      </c>
      <c r="L74" s="420">
        <f>SUM(L42,L47,L53,L57,L65,L72,L73)</f>
        <v>795317</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c r="F79" s="408"/>
      <c r="G79" s="408"/>
      <c r="H79" s="407"/>
      <c r="I79" s="502"/>
      <c r="J79" s="502"/>
      <c r="K79" s="409">
        <f t="shared" si="11"/>
        <v>0</v>
      </c>
      <c r="L79" s="407"/>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35430</v>
      </c>
      <c r="I86" s="502"/>
      <c r="J86" s="502"/>
      <c r="K86" s="515">
        <f t="shared" ref="K86:K98" si="12">H86</f>
        <v>35430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v>11263</v>
      </c>
      <c r="I88" s="502"/>
      <c r="J88" s="502"/>
      <c r="K88" s="515">
        <f t="shared" si="12"/>
        <v>11263</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v>68000</v>
      </c>
    </row>
    <row r="92" spans="1:12" ht="14.25" thickTop="1" thickBot="1" x14ac:dyDescent="0.25">
      <c r="A92" s="1993" t="s">
        <v>2009</v>
      </c>
      <c r="B92" s="1751">
        <v>4200</v>
      </c>
      <c r="C92" s="408"/>
      <c r="D92" s="408"/>
      <c r="E92" s="432"/>
      <c r="F92" s="408"/>
      <c r="G92" s="408"/>
      <c r="H92" s="1051">
        <f>SUM(H85:H91)</f>
        <v>46693</v>
      </c>
      <c r="I92" s="502"/>
      <c r="J92" s="502"/>
      <c r="K92" s="515">
        <f t="shared" si="12"/>
        <v>46693</v>
      </c>
      <c r="L92" s="1051">
        <f>SUM(L85:L91)</f>
        <v>68000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v>68000</v>
      </c>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68000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46693</v>
      </c>
      <c r="I102" s="502"/>
      <c r="J102" s="502"/>
      <c r="K102" s="420">
        <f>SUM(K84,K92,K100,K101)</f>
        <v>46693</v>
      </c>
      <c r="L102" s="420">
        <f>SUM(L84,L92,L100,L101)</f>
        <v>136000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2344371</v>
      </c>
      <c r="D114" s="410">
        <f t="shared" ref="D114:K114" si="13">SUM(D33,D74,D75,D102,D112,D113)</f>
        <v>283002</v>
      </c>
      <c r="E114" s="410">
        <f t="shared" si="13"/>
        <v>272931</v>
      </c>
      <c r="F114" s="410">
        <f t="shared" si="13"/>
        <v>190629</v>
      </c>
      <c r="G114" s="410">
        <f t="shared" si="13"/>
        <v>9741</v>
      </c>
      <c r="H114" s="410">
        <f>SUM(H33,H74,H75,H102,H112,H113)</f>
        <v>52832</v>
      </c>
      <c r="I114" s="410">
        <f t="shared" si="13"/>
        <v>23141</v>
      </c>
      <c r="J114" s="410">
        <f t="shared" si="13"/>
        <v>0</v>
      </c>
      <c r="K114" s="410">
        <f t="shared" si="13"/>
        <v>3176647</v>
      </c>
      <c r="L114" s="410">
        <f>SUM(L33,L74,L75,L102,L112,L113)</f>
        <v>3254166</v>
      </c>
    </row>
    <row r="115" spans="1:14" ht="23.25" thickTop="1" x14ac:dyDescent="0.2">
      <c r="A115" s="1765" t="s">
        <v>1155</v>
      </c>
      <c r="B115" s="881"/>
      <c r="C115" s="411"/>
      <c r="D115" s="411"/>
      <c r="E115" s="411"/>
      <c r="F115" s="411"/>
      <c r="G115" s="411"/>
      <c r="H115" s="411"/>
      <c r="I115" s="411"/>
      <c r="J115" s="411"/>
      <c r="K115" s="435">
        <f>'Revenues 9-14'!C275-'Expenditures 15-22'!K114</f>
        <v>-148593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v>120000</v>
      </c>
    </row>
    <row r="124" spans="1:14" ht="14.25" thickTop="1" thickBot="1" x14ac:dyDescent="0.25">
      <c r="A124" s="1753" t="s">
        <v>219</v>
      </c>
      <c r="B124" s="265">
        <v>2540</v>
      </c>
      <c r="C124" s="407">
        <v>211363</v>
      </c>
      <c r="D124" s="407">
        <v>19346</v>
      </c>
      <c r="E124" s="407">
        <v>62456</v>
      </c>
      <c r="F124" s="407">
        <v>178317</v>
      </c>
      <c r="G124" s="407">
        <v>2613</v>
      </c>
      <c r="H124" s="407"/>
      <c r="I124" s="431">
        <v>699</v>
      </c>
      <c r="J124" s="431"/>
      <c r="K124" s="410">
        <f>SUM(C124:J124)</f>
        <v>474794</v>
      </c>
      <c r="L124" s="407">
        <v>435300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211363</v>
      </c>
      <c r="D127" s="410">
        <f t="shared" ref="D127:L127" si="14">SUM(D122:D126)</f>
        <v>19346</v>
      </c>
      <c r="E127" s="410">
        <f t="shared" si="14"/>
        <v>62456</v>
      </c>
      <c r="F127" s="410">
        <f t="shared" si="14"/>
        <v>178317</v>
      </c>
      <c r="G127" s="410">
        <f t="shared" si="14"/>
        <v>2613</v>
      </c>
      <c r="H127" s="410">
        <f t="shared" si="14"/>
        <v>0</v>
      </c>
      <c r="I127" s="410">
        <f t="shared" si="14"/>
        <v>699</v>
      </c>
      <c r="J127" s="410">
        <f t="shared" si="14"/>
        <v>0</v>
      </c>
      <c r="K127" s="410">
        <f t="shared" si="14"/>
        <v>474794</v>
      </c>
      <c r="L127" s="410">
        <f t="shared" si="14"/>
        <v>555300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211363</v>
      </c>
      <c r="D129" s="420">
        <f t="shared" ref="D129:L129" si="15">SUM(D120,D127,D128)</f>
        <v>19346</v>
      </c>
      <c r="E129" s="420">
        <f t="shared" si="15"/>
        <v>62456</v>
      </c>
      <c r="F129" s="420">
        <f t="shared" si="15"/>
        <v>178317</v>
      </c>
      <c r="G129" s="420">
        <f t="shared" si="15"/>
        <v>2613</v>
      </c>
      <c r="H129" s="420">
        <f t="shared" si="15"/>
        <v>0</v>
      </c>
      <c r="I129" s="420">
        <f t="shared" si="15"/>
        <v>699</v>
      </c>
      <c r="J129" s="420">
        <f t="shared" si="15"/>
        <v>0</v>
      </c>
      <c r="K129" s="420">
        <f t="shared" si="15"/>
        <v>474794</v>
      </c>
      <c r="L129" s="420">
        <f t="shared" si="15"/>
        <v>555300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211363</v>
      </c>
      <c r="D150" s="410">
        <f t="shared" ref="D150:K150" si="16">SUM(D129,D130,D138,D148,D149)</f>
        <v>19346</v>
      </c>
      <c r="E150" s="410">
        <f t="shared" si="16"/>
        <v>62456</v>
      </c>
      <c r="F150" s="410">
        <f t="shared" si="16"/>
        <v>178317</v>
      </c>
      <c r="G150" s="410">
        <f t="shared" si="16"/>
        <v>2613</v>
      </c>
      <c r="H150" s="410">
        <f t="shared" si="16"/>
        <v>0</v>
      </c>
      <c r="I150" s="410">
        <f t="shared" si="16"/>
        <v>699</v>
      </c>
      <c r="J150" s="410">
        <f t="shared" si="16"/>
        <v>0</v>
      </c>
      <c r="K150" s="410">
        <f t="shared" si="16"/>
        <v>474794</v>
      </c>
      <c r="L150" s="410">
        <f>SUM(L129,L130,L138,L148,L149)</f>
        <v>555300</v>
      </c>
    </row>
    <row r="151" spans="1:14" ht="12.75" customHeight="1" thickTop="1" x14ac:dyDescent="0.2">
      <c r="A151" s="2286" t="s">
        <v>1378</v>
      </c>
      <c r="B151" s="2287"/>
      <c r="C151" s="411"/>
      <c r="D151" s="411"/>
      <c r="E151" s="411"/>
      <c r="F151" s="411"/>
      <c r="G151" s="411"/>
      <c r="H151" s="411"/>
      <c r="I151" s="411"/>
      <c r="J151" s="408"/>
      <c r="K151" s="435">
        <f>'Revenues 9-14'!D275-'Expenditures 15-22'!K150</f>
        <v>82778</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v>234500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234500</v>
      </c>
    </row>
    <row r="163" spans="1:14" ht="13.5" customHeight="1" thickTop="1" x14ac:dyDescent="0.2">
      <c r="A163" s="1773" t="s">
        <v>86</v>
      </c>
      <c r="B163" s="519" t="s">
        <v>39</v>
      </c>
      <c r="C163" s="408"/>
      <c r="D163" s="408"/>
      <c r="E163" s="408"/>
      <c r="F163" s="408"/>
      <c r="G163" s="408"/>
      <c r="H163" s="1803">
        <v>137002</v>
      </c>
      <c r="I163" s="408"/>
      <c r="J163" s="408"/>
      <c r="K163" s="409">
        <f>SUM(C163:H163)</f>
        <v>137002</v>
      </c>
      <c r="L163" s="1803">
        <v>530000</v>
      </c>
    </row>
    <row r="164" spans="1:14" ht="33.75" customHeight="1" x14ac:dyDescent="0.2">
      <c r="A164" s="1773" t="s">
        <v>290</v>
      </c>
      <c r="B164" s="531" t="s">
        <v>32</v>
      </c>
      <c r="C164" s="408"/>
      <c r="D164" s="408"/>
      <c r="E164" s="408"/>
      <c r="F164" s="408"/>
      <c r="G164" s="408"/>
      <c r="H164" s="1806">
        <v>590000</v>
      </c>
      <c r="I164" s="408"/>
      <c r="J164" s="408"/>
      <c r="K164" s="409">
        <f>SUM(C164:J164)</f>
        <v>590000</v>
      </c>
      <c r="L164" s="1806"/>
    </row>
    <row r="165" spans="1:14" ht="13.5" customHeight="1" thickBot="1" x14ac:dyDescent="0.25">
      <c r="A165" s="1757" t="s">
        <v>865</v>
      </c>
      <c r="B165" s="532" t="s">
        <v>87</v>
      </c>
      <c r="C165" s="408"/>
      <c r="D165" s="408"/>
      <c r="E165" s="421"/>
      <c r="F165" s="408"/>
      <c r="G165" s="408"/>
      <c r="H165" s="1806">
        <v>1500</v>
      </c>
      <c r="I165" s="502"/>
      <c r="J165" s="408"/>
      <c r="K165" s="409">
        <f>SUM(C165:J165)</f>
        <v>1500</v>
      </c>
      <c r="L165" s="1806"/>
    </row>
    <row r="166" spans="1:14" ht="12.75" customHeight="1" thickTop="1" thickBot="1" x14ac:dyDescent="0.25">
      <c r="A166" s="876" t="s">
        <v>724</v>
      </c>
      <c r="B166" s="463" t="s">
        <v>571</v>
      </c>
      <c r="C166" s="408"/>
      <c r="D166" s="408"/>
      <c r="E166" s="423">
        <f>SUM(E162,E163,E164,E165)</f>
        <v>0</v>
      </c>
      <c r="F166" s="408"/>
      <c r="G166" s="408"/>
      <c r="H166" s="420">
        <f>SUM(H162,H163,H164,H165)</f>
        <v>728502</v>
      </c>
      <c r="I166" s="432"/>
      <c r="J166" s="408"/>
      <c r="K166" s="420">
        <f>SUM(K162,K163,K164,K165)</f>
        <v>728502</v>
      </c>
      <c r="L166" s="420">
        <f>SUM(L162,L163,L164,L165)</f>
        <v>764500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728502</v>
      </c>
      <c r="I168" s="432"/>
      <c r="J168" s="408"/>
      <c r="K168" s="420">
        <f>SUM(K154,K166,K167)</f>
        <v>728502</v>
      </c>
      <c r="L168" s="420">
        <f>SUM(L154,L166,L167)</f>
        <v>764500</v>
      </c>
    </row>
    <row r="169" spans="1:14" ht="23.25" thickTop="1" x14ac:dyDescent="0.2">
      <c r="A169" s="1765" t="s">
        <v>1155</v>
      </c>
      <c r="B169" s="462"/>
      <c r="C169" s="408"/>
      <c r="D169" s="408"/>
      <c r="E169" s="408"/>
      <c r="F169" s="408"/>
      <c r="G169" s="408"/>
      <c r="H169" s="411"/>
      <c r="I169" s="408"/>
      <c r="J169" s="408"/>
      <c r="K169" s="435">
        <f>'Revenues 9-14'!E275-'Expenditures 15-22'!K168</f>
        <v>53533</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142744</v>
      </c>
      <c r="D176" s="407">
        <v>25168</v>
      </c>
      <c r="E176" s="407">
        <v>39877</v>
      </c>
      <c r="F176" s="407">
        <v>42987</v>
      </c>
      <c r="G176" s="407"/>
      <c r="H176" s="407">
        <v>1075</v>
      </c>
      <c r="I176" s="431"/>
      <c r="J176" s="431"/>
      <c r="K176" s="409">
        <f>SUM(C176:J176)</f>
        <v>251851</v>
      </c>
      <c r="L176" s="407">
        <v>354825</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142744</v>
      </c>
      <c r="D178" s="420">
        <f t="shared" ref="D178:J178" si="17">SUM(D174,D176,D177)</f>
        <v>25168</v>
      </c>
      <c r="E178" s="420">
        <f t="shared" si="17"/>
        <v>39877</v>
      </c>
      <c r="F178" s="420">
        <f t="shared" si="17"/>
        <v>42987</v>
      </c>
      <c r="G178" s="420">
        <f t="shared" si="17"/>
        <v>0</v>
      </c>
      <c r="H178" s="420">
        <f t="shared" si="17"/>
        <v>1075</v>
      </c>
      <c r="I178" s="420">
        <f t="shared" si="17"/>
        <v>0</v>
      </c>
      <c r="J178" s="420">
        <f t="shared" si="17"/>
        <v>0</v>
      </c>
      <c r="K178" s="420">
        <f>SUM(K174,K176,K177)</f>
        <v>251851</v>
      </c>
      <c r="L178" s="420">
        <f>SUM(L174, L176:L177)</f>
        <v>354825</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10394</v>
      </c>
      <c r="I199" s="408"/>
      <c r="J199" s="408"/>
      <c r="K199" s="1810">
        <f>SUM(H199)</f>
        <v>10394</v>
      </c>
      <c r="L199" s="694"/>
    </row>
    <row r="200" spans="1:14" ht="30" customHeight="1" x14ac:dyDescent="0.2">
      <c r="A200" s="879" t="s">
        <v>291</v>
      </c>
      <c r="B200" s="532" t="s">
        <v>32</v>
      </c>
      <c r="C200" s="408"/>
      <c r="D200" s="408"/>
      <c r="E200" s="408"/>
      <c r="F200" s="408"/>
      <c r="G200" s="408"/>
      <c r="H200" s="407">
        <v>92609</v>
      </c>
      <c r="I200" s="408"/>
      <c r="J200" s="408"/>
      <c r="K200" s="409">
        <f>SUM(H200)</f>
        <v>92609</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103003</v>
      </c>
      <c r="I202" s="408"/>
      <c r="J202" s="408"/>
      <c r="K202" s="420">
        <f>SUM(K198,K199,K200,K201)</f>
        <v>103003</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142744</v>
      </c>
      <c r="D204" s="410">
        <f>SUM(D178,D179)</f>
        <v>25168</v>
      </c>
      <c r="E204" s="410">
        <f>SUM(E178,E179,E190)</f>
        <v>39877</v>
      </c>
      <c r="F204" s="410">
        <f>SUM(F178,F179)</f>
        <v>42987</v>
      </c>
      <c r="G204" s="410">
        <f>SUM(G178,G179)</f>
        <v>0</v>
      </c>
      <c r="H204" s="410">
        <f>SUM(H178,H179,H190,H202,H203)</f>
        <v>104078</v>
      </c>
      <c r="I204" s="410">
        <f>SUM(I178,I179)</f>
        <v>0</v>
      </c>
      <c r="J204" s="410">
        <f>SUM(J178,J179)</f>
        <v>0</v>
      </c>
      <c r="K204" s="409">
        <f>SUM(K178,K179,K190,K202,K203)</f>
        <v>354854</v>
      </c>
      <c r="L204" s="410">
        <f>SUM(L178,L179,L190,L202,L203)</f>
        <v>354825</v>
      </c>
    </row>
    <row r="205" spans="1:14" ht="23.25" thickTop="1" x14ac:dyDescent="0.2">
      <c r="A205" s="1765" t="s">
        <v>1155</v>
      </c>
      <c r="B205" s="462"/>
      <c r="C205" s="411"/>
      <c r="D205" s="411"/>
      <c r="E205" s="411"/>
      <c r="F205" s="411"/>
      <c r="G205" s="411"/>
      <c r="H205" s="411"/>
      <c r="I205" s="408"/>
      <c r="J205" s="408"/>
      <c r="K205" s="435">
        <f>'Revenues 9-14'!F275-'Expenditures 15-22'!K204</f>
        <v>-55645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21170</v>
      </c>
      <c r="E209" s="408"/>
      <c r="F209" s="408"/>
      <c r="G209" s="408"/>
      <c r="H209" s="408"/>
      <c r="I209" s="408"/>
      <c r="J209" s="408"/>
      <c r="K209" s="409">
        <f>D209</f>
        <v>21170</v>
      </c>
      <c r="L209" s="407">
        <v>22306</v>
      </c>
    </row>
    <row r="210" spans="1:12" x14ac:dyDescent="0.2">
      <c r="A210" s="1753" t="s">
        <v>170</v>
      </c>
      <c r="B210" s="265" t="s">
        <v>1121</v>
      </c>
      <c r="C210" s="408"/>
      <c r="D210" s="431"/>
      <c r="E210" s="408"/>
      <c r="F210" s="408"/>
      <c r="G210" s="408"/>
      <c r="H210" s="408"/>
      <c r="I210" s="408"/>
      <c r="J210" s="408"/>
      <c r="K210" s="409">
        <f t="shared" ref="K210:K222" si="19">D210</f>
        <v>0</v>
      </c>
      <c r="L210" s="407"/>
    </row>
    <row r="211" spans="1:12" x14ac:dyDescent="0.2">
      <c r="A211" s="1753" t="s">
        <v>171</v>
      </c>
      <c r="B211" s="265">
        <v>1200</v>
      </c>
      <c r="C211" s="408"/>
      <c r="D211" s="407">
        <v>12676</v>
      </c>
      <c r="E211" s="408"/>
      <c r="F211" s="408"/>
      <c r="G211" s="408"/>
      <c r="H211" s="408"/>
      <c r="I211" s="408"/>
      <c r="J211" s="408"/>
      <c r="K211" s="409">
        <f t="shared" si="19"/>
        <v>12676</v>
      </c>
      <c r="L211" s="407">
        <v>14400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4087</v>
      </c>
      <c r="E213" s="408"/>
      <c r="F213" s="408"/>
      <c r="G213" s="408"/>
      <c r="H213" s="408"/>
      <c r="I213" s="408"/>
      <c r="J213" s="408"/>
      <c r="K213" s="409">
        <f t="shared" si="19"/>
        <v>4087</v>
      </c>
      <c r="L213" s="407">
        <v>4400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2712</v>
      </c>
      <c r="E217" s="408"/>
      <c r="F217" s="408"/>
      <c r="G217" s="408"/>
      <c r="H217" s="408"/>
      <c r="I217" s="408"/>
      <c r="J217" s="408"/>
      <c r="K217" s="409">
        <f t="shared" si="19"/>
        <v>2712</v>
      </c>
      <c r="L217" s="407">
        <v>4700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394</v>
      </c>
      <c r="E220" s="408"/>
      <c r="F220" s="408"/>
      <c r="G220" s="408"/>
      <c r="H220" s="408"/>
      <c r="I220" s="408"/>
      <c r="J220" s="408"/>
      <c r="K220" s="409">
        <f t="shared" si="19"/>
        <v>394</v>
      </c>
      <c r="L220" s="407">
        <v>350</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41039</v>
      </c>
      <c r="E223" s="408"/>
      <c r="F223" s="408"/>
      <c r="G223" s="408"/>
      <c r="H223" s="408"/>
      <c r="I223" s="408"/>
      <c r="J223" s="408"/>
      <c r="K223" s="410">
        <f>SUM(K209:K222)</f>
        <v>41039</v>
      </c>
      <c r="L223" s="410">
        <f>SUM(L209:L222)</f>
        <v>46156</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671</v>
      </c>
      <c r="E227" s="408"/>
      <c r="F227" s="408"/>
      <c r="G227" s="408"/>
      <c r="H227" s="408"/>
      <c r="I227" s="408"/>
      <c r="J227" s="408"/>
      <c r="K227" s="409">
        <f t="shared" si="20"/>
        <v>671</v>
      </c>
      <c r="L227" s="407">
        <v>750</v>
      </c>
    </row>
    <row r="228" spans="1:12" x14ac:dyDescent="0.2">
      <c r="A228" s="1753" t="s">
        <v>220</v>
      </c>
      <c r="B228" s="265">
        <v>2130</v>
      </c>
      <c r="C228" s="408"/>
      <c r="D228" s="407">
        <v>3903</v>
      </c>
      <c r="E228" s="408"/>
      <c r="F228" s="408"/>
      <c r="G228" s="408"/>
      <c r="H228" s="408"/>
      <c r="I228" s="408"/>
      <c r="J228" s="408"/>
      <c r="K228" s="409">
        <f t="shared" si="20"/>
        <v>3903</v>
      </c>
      <c r="L228" s="407">
        <v>4500</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4574</v>
      </c>
      <c r="E232" s="408"/>
      <c r="F232" s="408"/>
      <c r="G232" s="408"/>
      <c r="H232" s="408"/>
      <c r="I232" s="408"/>
      <c r="J232" s="408"/>
      <c r="K232" s="410">
        <f>SUM(K226:K231)</f>
        <v>4574</v>
      </c>
      <c r="L232" s="410">
        <f>SUM(L226:L231)</f>
        <v>5250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35</v>
      </c>
      <c r="E234" s="408"/>
      <c r="F234" s="408"/>
      <c r="G234" s="408"/>
      <c r="H234" s="408"/>
      <c r="I234" s="408"/>
      <c r="J234" s="408"/>
      <c r="K234" s="415">
        <f>D234</f>
        <v>35</v>
      </c>
      <c r="L234" s="413"/>
    </row>
    <row r="235" spans="1:12" x14ac:dyDescent="0.2">
      <c r="A235" s="1753" t="s">
        <v>956</v>
      </c>
      <c r="B235" s="265">
        <v>2220</v>
      </c>
      <c r="C235" s="408"/>
      <c r="D235" s="407">
        <v>2311</v>
      </c>
      <c r="E235" s="408"/>
      <c r="F235" s="408"/>
      <c r="G235" s="408"/>
      <c r="H235" s="408"/>
      <c r="I235" s="408"/>
      <c r="J235" s="408"/>
      <c r="K235" s="415">
        <f>D235</f>
        <v>2311</v>
      </c>
      <c r="L235" s="407">
        <v>1500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2346</v>
      </c>
      <c r="E237" s="408"/>
      <c r="F237" s="408"/>
      <c r="G237" s="408"/>
      <c r="H237" s="408"/>
      <c r="I237" s="408"/>
      <c r="J237" s="408"/>
      <c r="K237" s="410">
        <f>SUM(K234:K236)</f>
        <v>2346</v>
      </c>
      <c r="L237" s="410">
        <f>SUM(L234:L236)</f>
        <v>1500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294</v>
      </c>
      <c r="E239" s="408"/>
      <c r="F239" s="408"/>
      <c r="G239" s="408"/>
      <c r="H239" s="408"/>
      <c r="I239" s="408"/>
      <c r="J239" s="408"/>
      <c r="K239" s="415">
        <f>D239</f>
        <v>294</v>
      </c>
      <c r="L239" s="413">
        <v>300</v>
      </c>
    </row>
    <row r="240" spans="1:12" x14ac:dyDescent="0.2">
      <c r="A240" s="1753" t="s">
        <v>959</v>
      </c>
      <c r="B240" s="265">
        <v>2320</v>
      </c>
      <c r="C240" s="408"/>
      <c r="D240" s="407">
        <v>1338</v>
      </c>
      <c r="E240" s="408"/>
      <c r="F240" s="408"/>
      <c r="G240" s="408"/>
      <c r="H240" s="408"/>
      <c r="I240" s="408"/>
      <c r="J240" s="408"/>
      <c r="K240" s="415">
        <f t="shared" ref="K240:K250" si="21">D240</f>
        <v>1338</v>
      </c>
      <c r="L240" s="407">
        <v>1500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39710</v>
      </c>
      <c r="E248" s="408"/>
      <c r="F248" s="408"/>
      <c r="G248" s="408"/>
      <c r="H248" s="408"/>
      <c r="I248" s="408"/>
      <c r="J248" s="408"/>
      <c r="K248" s="415">
        <f t="shared" si="21"/>
        <v>39710</v>
      </c>
      <c r="L248" s="407">
        <v>49500</v>
      </c>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41342</v>
      </c>
      <c r="E251" s="408"/>
      <c r="F251" s="408"/>
      <c r="G251" s="408"/>
      <c r="H251" s="408"/>
      <c r="I251" s="408"/>
      <c r="J251" s="408"/>
      <c r="K251" s="410">
        <f>SUM(K239:K250)</f>
        <v>41342</v>
      </c>
      <c r="L251" s="410">
        <f>SUM(L239:L250)</f>
        <v>51300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22936</v>
      </c>
      <c r="E253" s="408"/>
      <c r="F253" s="408"/>
      <c r="G253" s="408"/>
      <c r="H253" s="408"/>
      <c r="I253" s="408"/>
      <c r="J253" s="408"/>
      <c r="K253" s="415">
        <f>D253</f>
        <v>22936</v>
      </c>
      <c r="L253" s="413">
        <v>26000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22936</v>
      </c>
      <c r="E255" s="408"/>
      <c r="F255" s="408"/>
      <c r="G255" s="408"/>
      <c r="H255" s="408"/>
      <c r="I255" s="408"/>
      <c r="J255" s="408"/>
      <c r="K255" s="410">
        <f>SUM(K253:K254)</f>
        <v>22936</v>
      </c>
      <c r="L255" s="410">
        <f>SUM(L253:L254)</f>
        <v>26000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9521</v>
      </c>
      <c r="E258" s="408"/>
      <c r="F258" s="408"/>
      <c r="G258" s="408"/>
      <c r="H258" s="408"/>
      <c r="I258" s="408"/>
      <c r="J258" s="408"/>
      <c r="K258" s="415">
        <f t="shared" ref="K258:K263" si="22">D258</f>
        <v>9521</v>
      </c>
      <c r="L258" s="407">
        <v>9500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44347</v>
      </c>
      <c r="E260" s="408"/>
      <c r="F260" s="408"/>
      <c r="G260" s="408"/>
      <c r="H260" s="408"/>
      <c r="I260" s="408"/>
      <c r="J260" s="408"/>
      <c r="K260" s="415">
        <f t="shared" si="22"/>
        <v>44347</v>
      </c>
      <c r="L260" s="407"/>
    </row>
    <row r="261" spans="1:12" x14ac:dyDescent="0.2">
      <c r="A261" s="1753" t="s">
        <v>1107</v>
      </c>
      <c r="B261" s="265">
        <v>2550</v>
      </c>
      <c r="C261" s="408"/>
      <c r="D261" s="407">
        <v>30675</v>
      </c>
      <c r="E261" s="408"/>
      <c r="F261" s="408"/>
      <c r="G261" s="408"/>
      <c r="H261" s="408"/>
      <c r="I261" s="408"/>
      <c r="J261" s="408"/>
      <c r="K261" s="415">
        <f t="shared" si="22"/>
        <v>30675</v>
      </c>
      <c r="L261" s="407">
        <v>32010</v>
      </c>
    </row>
    <row r="262" spans="1:12" x14ac:dyDescent="0.2">
      <c r="A262" s="1753" t="s">
        <v>106</v>
      </c>
      <c r="B262" s="265">
        <v>2560</v>
      </c>
      <c r="C262" s="408"/>
      <c r="D262" s="407">
        <v>13224</v>
      </c>
      <c r="E262" s="408"/>
      <c r="F262" s="408"/>
      <c r="G262" s="408"/>
      <c r="H262" s="408"/>
      <c r="I262" s="408"/>
      <c r="J262" s="408"/>
      <c r="K262" s="415">
        <f t="shared" si="22"/>
        <v>13224</v>
      </c>
      <c r="L262" s="407">
        <v>12200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97767</v>
      </c>
      <c r="E264" s="408"/>
      <c r="F264" s="408"/>
      <c r="G264" s="408"/>
      <c r="H264" s="408"/>
      <c r="I264" s="408"/>
      <c r="J264" s="408"/>
      <c r="K264" s="410">
        <f>SUM(K257:K263)</f>
        <v>97767</v>
      </c>
      <c r="L264" s="410">
        <f>SUM(L257:L263)</f>
        <v>53710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8238</v>
      </c>
      <c r="E272" s="408"/>
      <c r="F272" s="408"/>
      <c r="G272" s="408"/>
      <c r="H272" s="408"/>
      <c r="I272" s="408"/>
      <c r="J272" s="408"/>
      <c r="K272" s="425">
        <f>D272</f>
        <v>8238</v>
      </c>
      <c r="L272" s="1803">
        <v>12000</v>
      </c>
    </row>
    <row r="273" spans="1:12" ht="12.75" customHeight="1" thickBot="1" x14ac:dyDescent="0.25">
      <c r="A273" s="1780" t="s">
        <v>952</v>
      </c>
      <c r="B273" s="869">
        <v>2000</v>
      </c>
      <c r="C273" s="408"/>
      <c r="D273" s="420">
        <f>SUM(D232,D237,D251,D255,D264,D271,D272)</f>
        <v>177203</v>
      </c>
      <c r="E273" s="408"/>
      <c r="F273" s="408"/>
      <c r="G273" s="408"/>
      <c r="H273" s="408"/>
      <c r="I273" s="408"/>
      <c r="J273" s="408"/>
      <c r="K273" s="420">
        <f>SUM(K232,K237,K251,K255,K264,K271,K272)</f>
        <v>177203</v>
      </c>
      <c r="L273" s="420">
        <f>SUM(L232,L237,L251,L255,L264,L271,L272)</f>
        <v>149760</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0" t="s">
        <v>584</v>
      </c>
      <c r="B288" s="2292"/>
      <c r="C288" s="408"/>
      <c r="D288" s="410">
        <f>SUM(D223,D273,D274,D278)</f>
        <v>218242</v>
      </c>
      <c r="E288" s="408"/>
      <c r="F288" s="408"/>
      <c r="G288" s="408"/>
      <c r="H288" s="410">
        <f>H286</f>
        <v>0</v>
      </c>
      <c r="I288" s="408"/>
      <c r="J288" s="408"/>
      <c r="K288" s="410">
        <f>SUM(K223,K273,K274,K278,K286,K287)</f>
        <v>218242</v>
      </c>
      <c r="L288" s="410">
        <f>SUM(L223,L273,L274,L278,L286,L287)</f>
        <v>195916</v>
      </c>
    </row>
    <row r="289" spans="1:14" ht="23.25" thickTop="1" x14ac:dyDescent="0.2">
      <c r="A289" s="890" t="s">
        <v>1155</v>
      </c>
      <c r="B289" s="891"/>
      <c r="C289" s="408"/>
      <c r="D289" s="411"/>
      <c r="E289" s="408"/>
      <c r="F289" s="408"/>
      <c r="G289" s="408"/>
      <c r="H289" s="436"/>
      <c r="I289" s="408"/>
      <c r="J289" s="408"/>
      <c r="K289" s="435">
        <f>'Revenues 9-14'!G275-'Expenditures 15-22'!K288</f>
        <v>69808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7066</v>
      </c>
      <c r="F294" s="407">
        <v>62682</v>
      </c>
      <c r="G294" s="407">
        <v>93771</v>
      </c>
      <c r="H294" s="407"/>
      <c r="I294" s="431"/>
      <c r="J294" s="431"/>
      <c r="K294" s="409">
        <f>SUM(C294:J294)</f>
        <v>163519</v>
      </c>
      <c r="L294" s="431">
        <v>120700</v>
      </c>
    </row>
    <row r="295" spans="1:14" ht="13.5" customHeight="1" x14ac:dyDescent="0.2">
      <c r="A295" s="1784" t="s">
        <v>1134</v>
      </c>
      <c r="B295" s="265" t="s">
        <v>654</v>
      </c>
      <c r="C295" s="407">
        <v>35944</v>
      </c>
      <c r="D295" s="407">
        <v>2737</v>
      </c>
      <c r="E295" s="407"/>
      <c r="F295" s="407"/>
      <c r="G295" s="407"/>
      <c r="H295" s="407"/>
      <c r="I295" s="431"/>
      <c r="J295" s="431"/>
      <c r="K295" s="409">
        <f>SUM(C295:J295)</f>
        <v>38681</v>
      </c>
      <c r="L295" s="407"/>
    </row>
    <row r="296" spans="1:14" ht="12.75" customHeight="1" thickBot="1" x14ac:dyDescent="0.25">
      <c r="A296" s="876" t="s">
        <v>952</v>
      </c>
      <c r="B296" s="463" t="s">
        <v>649</v>
      </c>
      <c r="C296" s="420">
        <f>SUM(C294:C295)</f>
        <v>35944</v>
      </c>
      <c r="D296" s="420">
        <f t="shared" ref="D296:L296" si="23">SUM(D294:D295)</f>
        <v>2737</v>
      </c>
      <c r="E296" s="420">
        <f t="shared" si="23"/>
        <v>7066</v>
      </c>
      <c r="F296" s="420">
        <f t="shared" si="23"/>
        <v>62682</v>
      </c>
      <c r="G296" s="420">
        <f t="shared" si="23"/>
        <v>93771</v>
      </c>
      <c r="H296" s="420">
        <f t="shared" si="23"/>
        <v>0</v>
      </c>
      <c r="I296" s="420">
        <f t="shared" si="23"/>
        <v>0</v>
      </c>
      <c r="J296" s="420">
        <f t="shared" si="23"/>
        <v>0</v>
      </c>
      <c r="K296" s="420">
        <f t="shared" si="23"/>
        <v>202200</v>
      </c>
      <c r="L296" s="420">
        <f t="shared" si="23"/>
        <v>120700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35944</v>
      </c>
      <c r="D305" s="410">
        <f>SUM(D296)</f>
        <v>2737</v>
      </c>
      <c r="E305" s="410">
        <f>SUM(E296,E303)</f>
        <v>7066</v>
      </c>
      <c r="F305" s="410">
        <f>SUM(F296)</f>
        <v>62682</v>
      </c>
      <c r="G305" s="410">
        <f>SUM(G296)</f>
        <v>93771</v>
      </c>
      <c r="H305" s="410">
        <f>SUM(H296,H303)</f>
        <v>0</v>
      </c>
      <c r="I305" s="410">
        <f>SUM(I296)</f>
        <v>0</v>
      </c>
      <c r="J305" s="410">
        <f>SUM(J296)</f>
        <v>0</v>
      </c>
      <c r="K305" s="410">
        <f>SUM(K296,K303,K304)</f>
        <v>202200</v>
      </c>
      <c r="L305" s="410">
        <f>SUM(L296,L303,L304)</f>
        <v>120700</v>
      </c>
    </row>
    <row r="306" spans="1:14" ht="23.25" customHeight="1" thickTop="1" x14ac:dyDescent="0.2">
      <c r="A306" s="2284" t="s">
        <v>1155</v>
      </c>
      <c r="B306" s="2285"/>
      <c r="C306" s="414"/>
      <c r="D306" s="414"/>
      <c r="E306" s="414"/>
      <c r="F306" s="414"/>
      <c r="G306" s="414"/>
      <c r="H306" s="414"/>
      <c r="I306" s="414"/>
      <c r="J306" s="414"/>
      <c r="K306" s="425">
        <f>'Revenues 9-14'!H275-'Expenditures 15-22'!K305</f>
        <v>105467</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48427</v>
      </c>
      <c r="F313" s="431"/>
      <c r="G313" s="431"/>
      <c r="H313" s="431"/>
      <c r="I313" s="431"/>
      <c r="J313" s="431"/>
      <c r="K313" s="1050">
        <f t="shared" ref="K313:K320" si="24">SUM(C313:J313)</f>
        <v>48427</v>
      </c>
      <c r="L313" s="431"/>
      <c r="M313" s="898"/>
      <c r="N313" s="898"/>
    </row>
    <row r="314" spans="1:14" s="18" customFormat="1" x14ac:dyDescent="0.2">
      <c r="A314" s="880" t="s">
        <v>339</v>
      </c>
      <c r="B314" s="524" t="s">
        <v>320</v>
      </c>
      <c r="C314" s="431"/>
      <c r="D314" s="431"/>
      <c r="E314" s="431">
        <v>1455</v>
      </c>
      <c r="F314" s="431"/>
      <c r="G314" s="431"/>
      <c r="H314" s="431"/>
      <c r="I314" s="431"/>
      <c r="J314" s="431"/>
      <c r="K314" s="1050">
        <f t="shared" si="24"/>
        <v>1455</v>
      </c>
      <c r="L314" s="431"/>
      <c r="M314" s="898"/>
      <c r="N314" s="898"/>
    </row>
    <row r="315" spans="1:14" s="18" customFormat="1" x14ac:dyDescent="0.2">
      <c r="A315" s="880" t="s">
        <v>272</v>
      </c>
      <c r="B315" s="524" t="s">
        <v>321</v>
      </c>
      <c r="C315" s="431"/>
      <c r="D315" s="431"/>
      <c r="E315" s="431">
        <v>52796</v>
      </c>
      <c r="F315" s="431"/>
      <c r="G315" s="431"/>
      <c r="H315" s="431"/>
      <c r="I315" s="431"/>
      <c r="J315" s="431"/>
      <c r="K315" s="1050">
        <f t="shared" si="24"/>
        <v>52796</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331728</v>
      </c>
      <c r="D318" s="431">
        <v>40930</v>
      </c>
      <c r="E318" s="431">
        <v>25854</v>
      </c>
      <c r="F318" s="431">
        <v>4339</v>
      </c>
      <c r="G318" s="431">
        <v>5641</v>
      </c>
      <c r="H318" s="431"/>
      <c r="I318" s="431"/>
      <c r="J318" s="431"/>
      <c r="K318" s="1050">
        <f t="shared" si="24"/>
        <v>408492</v>
      </c>
      <c r="L318" s="431">
        <v>425700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1528</v>
      </c>
      <c r="F320" s="431"/>
      <c r="G320" s="431"/>
      <c r="H320" s="431"/>
      <c r="I320" s="431"/>
      <c r="J320" s="431"/>
      <c r="K320" s="1050">
        <f t="shared" si="24"/>
        <v>1528</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331728</v>
      </c>
      <c r="D323" s="1051">
        <f t="shared" ref="D323:J323" si="25">SUM(D312:D322)</f>
        <v>40930</v>
      </c>
      <c r="E323" s="1051">
        <f t="shared" si="25"/>
        <v>130060</v>
      </c>
      <c r="F323" s="1051">
        <f t="shared" si="25"/>
        <v>4339</v>
      </c>
      <c r="G323" s="1051">
        <f t="shared" si="25"/>
        <v>5641</v>
      </c>
      <c r="H323" s="1051">
        <f t="shared" si="25"/>
        <v>0</v>
      </c>
      <c r="I323" s="1051">
        <f t="shared" si="25"/>
        <v>0</v>
      </c>
      <c r="J323" s="1051">
        <f t="shared" si="25"/>
        <v>0</v>
      </c>
      <c r="K323" s="1051">
        <f>SUM(K312:K322)</f>
        <v>512698</v>
      </c>
      <c r="L323" s="1051">
        <f>SUM(L312:L322)</f>
        <v>425700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331728</v>
      </c>
      <c r="D331" s="1051">
        <f t="shared" ref="D331:J331" si="26">SUM(D323)</f>
        <v>40930</v>
      </c>
      <c r="E331" s="1051">
        <f t="shared" si="26"/>
        <v>130060</v>
      </c>
      <c r="F331" s="1051">
        <f t="shared" si="26"/>
        <v>4339</v>
      </c>
      <c r="G331" s="1051">
        <f t="shared" si="26"/>
        <v>5641</v>
      </c>
      <c r="H331" s="1051">
        <f>SUM(H323,H329)</f>
        <v>0</v>
      </c>
      <c r="I331" s="1051">
        <f t="shared" si="26"/>
        <v>0</v>
      </c>
      <c r="J331" s="1051">
        <f t="shared" si="26"/>
        <v>0</v>
      </c>
      <c r="K331" s="1051">
        <f>SUM(K323,K329)</f>
        <v>512698</v>
      </c>
      <c r="L331" s="420">
        <f>SUM(L323,L329,L330)</f>
        <v>425700</v>
      </c>
    </row>
    <row r="332" spans="1:14" ht="12.75" customHeight="1" thickTop="1" x14ac:dyDescent="0.2">
      <c r="A332" s="2286" t="s">
        <v>1155</v>
      </c>
      <c r="B332" s="2287"/>
      <c r="C332" s="408"/>
      <c r="D332" s="408"/>
      <c r="E332" s="408"/>
      <c r="F332" s="408"/>
      <c r="G332" s="408"/>
      <c r="H332" s="408"/>
      <c r="I332" s="408"/>
      <c r="J332" s="408"/>
      <c r="K332" s="1054">
        <f>'Revenues 9-14'!J275-'Expenditures 15-22'!K331</f>
        <v>258111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75" sqref="C275:K27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2007697</v>
      </c>
      <c r="C4" s="507">
        <v>991447</v>
      </c>
      <c r="D4" s="556">
        <f>B4-C4</f>
        <v>1016250</v>
      </c>
      <c r="E4" s="507">
        <v>2060217</v>
      </c>
      <c r="F4" s="556">
        <f>E4-C4</f>
        <v>1068770</v>
      </c>
    </row>
    <row r="5" spans="1:6" ht="13.7" customHeight="1" x14ac:dyDescent="0.2">
      <c r="A5" s="540" t="s">
        <v>1016</v>
      </c>
      <c r="B5" s="555">
        <f>'Revenues 9-14'!D5</f>
        <v>418178</v>
      </c>
      <c r="C5" s="507">
        <v>206459</v>
      </c>
      <c r="D5" s="556">
        <f t="shared" ref="D5:D18" si="0">B5-C5</f>
        <v>211719</v>
      </c>
      <c r="E5" s="507">
        <v>429212</v>
      </c>
      <c r="F5" s="556">
        <f>E5-C5</f>
        <v>222753</v>
      </c>
    </row>
    <row r="6" spans="1:6" ht="13.7" customHeight="1" x14ac:dyDescent="0.2">
      <c r="A6" s="540" t="s">
        <v>472</v>
      </c>
      <c r="B6" s="555">
        <f>'Revenues 9-14'!E5</f>
        <v>781212</v>
      </c>
      <c r="C6" s="507">
        <v>380950</v>
      </c>
      <c r="D6" s="556">
        <f t="shared" si="0"/>
        <v>400262</v>
      </c>
      <c r="E6" s="507">
        <v>791639</v>
      </c>
      <c r="F6" s="556">
        <f t="shared" ref="F6:F18" si="1">E6-C6</f>
        <v>410689</v>
      </c>
    </row>
    <row r="7" spans="1:6" ht="13.7" customHeight="1" x14ac:dyDescent="0.2">
      <c r="A7" s="540" t="s">
        <v>161</v>
      </c>
      <c r="B7" s="555">
        <f>'Revenues 9-14'!F5</f>
        <v>167272</v>
      </c>
      <c r="C7" s="507">
        <v>82584</v>
      </c>
      <c r="D7" s="556">
        <f t="shared" si="0"/>
        <v>84688</v>
      </c>
      <c r="E7" s="507">
        <v>171685</v>
      </c>
      <c r="F7" s="556">
        <f t="shared" si="1"/>
        <v>89101</v>
      </c>
    </row>
    <row r="8" spans="1:6" ht="13.7" customHeight="1" x14ac:dyDescent="0.2">
      <c r="A8" s="540" t="s">
        <v>1380</v>
      </c>
      <c r="B8" s="555">
        <f>'Revenues 9-14'!G5</f>
        <v>143678</v>
      </c>
      <c r="C8" s="507">
        <v>69708</v>
      </c>
      <c r="D8" s="556">
        <f t="shared" si="0"/>
        <v>73970</v>
      </c>
      <c r="E8" s="507">
        <v>144988</v>
      </c>
      <c r="F8" s="556">
        <f t="shared" si="1"/>
        <v>75280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41818</v>
      </c>
      <c r="C10" s="507">
        <v>12345</v>
      </c>
      <c r="D10" s="556">
        <f t="shared" si="0"/>
        <v>29473</v>
      </c>
      <c r="E10" s="507">
        <v>42921</v>
      </c>
      <c r="F10" s="556">
        <f t="shared" si="1"/>
        <v>30576</v>
      </c>
    </row>
    <row r="11" spans="1:6" x14ac:dyDescent="0.2">
      <c r="A11" s="540" t="s">
        <v>470</v>
      </c>
      <c r="B11" s="555">
        <f>'Revenues 9-14'!J5</f>
        <v>769076</v>
      </c>
      <c r="C11" s="507">
        <v>360970</v>
      </c>
      <c r="D11" s="556">
        <f t="shared" si="0"/>
        <v>408106</v>
      </c>
      <c r="E11" s="507">
        <v>750005</v>
      </c>
      <c r="F11" s="556">
        <f t="shared" si="1"/>
        <v>389035</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42131</v>
      </c>
      <c r="C13" s="507">
        <v>21090</v>
      </c>
      <c r="D13" s="556">
        <f t="shared" si="0"/>
        <v>21041</v>
      </c>
      <c r="E13" s="507">
        <v>42921</v>
      </c>
      <c r="F13" s="556">
        <f t="shared" si="1"/>
        <v>21831</v>
      </c>
    </row>
    <row r="14" spans="1:6" ht="13.7" customHeight="1" x14ac:dyDescent="0.2">
      <c r="A14" s="540" t="s">
        <v>471</v>
      </c>
      <c r="B14" s="555">
        <f>SUM('Revenues 9-14'!C7:D7,'Revenues 9-14'!F7:H7)</f>
        <v>33392</v>
      </c>
      <c r="C14" s="507">
        <v>16428</v>
      </c>
      <c r="D14" s="556">
        <f t="shared" si="0"/>
        <v>16964</v>
      </c>
      <c r="E14" s="507">
        <v>34337</v>
      </c>
      <c r="F14" s="556">
        <f t="shared" si="1"/>
        <v>17909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143678</v>
      </c>
      <c r="C16" s="507">
        <v>69708</v>
      </c>
      <c r="D16" s="556">
        <f t="shared" si="0"/>
        <v>73970</v>
      </c>
      <c r="E16" s="507">
        <v>144988</v>
      </c>
      <c r="F16" s="556">
        <f t="shared" si="1"/>
        <v>75280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4548132</v>
      </c>
      <c r="C19" s="557">
        <f>SUM(C4:C18)</f>
        <v>2211689</v>
      </c>
      <c r="D19" s="557">
        <f>SUM(D4:D18)</f>
        <v>2336443</v>
      </c>
      <c r="E19" s="557">
        <f>SUM(E4:E18)</f>
        <v>4612913</v>
      </c>
      <c r="F19" s="557">
        <f>SUM(F4:F18)</f>
        <v>2401224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275" sqref="C275:K27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1873</v>
      </c>
      <c r="B2" s="2349"/>
      <c r="C2" s="1569" t="s">
        <v>1989</v>
      </c>
      <c r="D2" s="1569" t="s">
        <v>1990</v>
      </c>
      <c r="E2" s="1569" t="s">
        <v>1991</v>
      </c>
      <c r="F2" s="1569" t="s">
        <v>1992</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4">
        <f>SUM(C4+D4)-E4</f>
        <v>0</v>
      </c>
    </row>
    <row r="5" spans="1:7" ht="13.5" thickTop="1" x14ac:dyDescent="0.2">
      <c r="A5" s="2351" t="s">
        <v>1300</v>
      </c>
      <c r="B5" s="2336"/>
      <c r="C5" s="2328"/>
      <c r="D5" s="2329"/>
      <c r="E5" s="2329"/>
      <c r="F5" s="2330"/>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2" t="s">
        <v>716</v>
      </c>
      <c r="B15" s="2334"/>
      <c r="C15" s="1544">
        <f>SUM(C6:C14)</f>
        <v>0</v>
      </c>
      <c r="D15" s="1544">
        <f>SUM(D6:D14)</f>
        <v>0</v>
      </c>
      <c r="E15" s="1544">
        <f>SUM(E6:E14)</f>
        <v>0</v>
      </c>
      <c r="F15" s="1544">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5"/>
      <c r="D17" s="507"/>
      <c r="E17" s="1545"/>
      <c r="F17" s="1544">
        <f>SUM(C17+D17)-E17</f>
        <v>0</v>
      </c>
    </row>
    <row r="18" spans="1:11" ht="12.75" customHeight="1" thickTop="1" thickBot="1" x14ac:dyDescent="0.25">
      <c r="A18" s="2326" t="s">
        <v>7</v>
      </c>
      <c r="B18" s="2327"/>
      <c r="C18" s="1545"/>
      <c r="D18" s="507"/>
      <c r="E18" s="1545"/>
      <c r="F18" s="1544">
        <f>SUM(C18+D18)-E18</f>
        <v>0</v>
      </c>
    </row>
    <row r="19" spans="1:11" ht="12.75" customHeight="1" thickTop="1" thickBot="1" x14ac:dyDescent="0.25">
      <c r="A19" s="2326" t="s">
        <v>447</v>
      </c>
      <c r="B19" s="2327"/>
      <c r="C19" s="1545"/>
      <c r="D19" s="507"/>
      <c r="E19" s="1545"/>
      <c r="F19" s="1544">
        <f>SUM(C19+D19)-E19</f>
        <v>0</v>
      </c>
    </row>
    <row r="20" spans="1:11" ht="12.75" customHeight="1" thickTop="1" thickBot="1" x14ac:dyDescent="0.25">
      <c r="A20" s="2331" t="s">
        <v>516</v>
      </c>
      <c r="B20" s="2332"/>
      <c r="C20" s="1545"/>
      <c r="D20" s="507"/>
      <c r="E20" s="1545"/>
      <c r="F20" s="1544">
        <f>SUM(C20+D20)-E20</f>
        <v>0</v>
      </c>
    </row>
    <row r="21" spans="1:11" ht="14.25" thickTop="1" thickBot="1" x14ac:dyDescent="0.25">
      <c r="A21" s="2333" t="s">
        <v>717</v>
      </c>
      <c r="B21" s="2334"/>
      <c r="C21" s="1544">
        <f>SUM(C17:C20)</f>
        <v>0</v>
      </c>
      <c r="D21" s="1544">
        <f>SUM(D17:D20)</f>
        <v>0</v>
      </c>
      <c r="E21" s="1544">
        <f>SUM(E17:E20)</f>
        <v>0</v>
      </c>
      <c r="F21" s="1544">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4">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4">
        <f>SUM(C25+D25)-E25</f>
        <v>0</v>
      </c>
      <c r="G25" s="676"/>
    </row>
    <row r="26" spans="1:11" ht="13.5" thickTop="1" x14ac:dyDescent="0.2">
      <c r="A26" s="2340" t="s">
        <v>743</v>
      </c>
      <c r="B26" s="2336"/>
      <c r="C26" s="1546"/>
      <c r="D26" s="1546"/>
      <c r="E26" s="1546"/>
      <c r="F26" s="1547"/>
    </row>
    <row r="27" spans="1:11" ht="13.5" thickBot="1" x14ac:dyDescent="0.25">
      <c r="A27" s="2333" t="s">
        <v>1237</v>
      </c>
      <c r="B27" s="2341"/>
      <c r="C27" s="507"/>
      <c r="D27" s="507"/>
      <c r="E27" s="507"/>
      <c r="F27" s="1544">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2115</v>
      </c>
      <c r="B31" s="649">
        <v>39508</v>
      </c>
      <c r="C31" s="1091">
        <v>4085000</v>
      </c>
      <c r="D31" s="1550">
        <v>3</v>
      </c>
      <c r="E31" s="1091">
        <v>2585000</v>
      </c>
      <c r="F31" s="1091"/>
      <c r="G31" s="1091"/>
      <c r="H31" s="1091">
        <v>285000</v>
      </c>
      <c r="I31" s="1092">
        <f>((E31+F31)-H31)+G31</f>
        <v>2300000</v>
      </c>
      <c r="J31" s="1091">
        <v>1940799</v>
      </c>
      <c r="K31" s="117"/>
    </row>
    <row r="32" spans="1:11" ht="12" customHeight="1" x14ac:dyDescent="0.2">
      <c r="A32" s="1093" t="s">
        <v>2116</v>
      </c>
      <c r="B32" s="649">
        <v>40118</v>
      </c>
      <c r="C32" s="1091">
        <v>2500000</v>
      </c>
      <c r="D32" s="1550">
        <v>2</v>
      </c>
      <c r="E32" s="1091">
        <v>2450000</v>
      </c>
      <c r="F32" s="1091"/>
      <c r="G32" s="1091"/>
      <c r="H32" s="1091">
        <v>10000</v>
      </c>
      <c r="I32" s="1092">
        <f>((E32+F32)-H32)+G32</f>
        <v>2440000</v>
      </c>
      <c r="J32" s="1091">
        <v>2440000</v>
      </c>
      <c r="K32" s="117"/>
    </row>
    <row r="33" spans="1:11" ht="12" customHeight="1" x14ac:dyDescent="0.2">
      <c r="A33" s="1093" t="s">
        <v>2117</v>
      </c>
      <c r="B33" s="649">
        <v>42429</v>
      </c>
      <c r="C33" s="1091">
        <v>500000</v>
      </c>
      <c r="D33" s="1550">
        <v>1</v>
      </c>
      <c r="E33" s="1091">
        <v>500000</v>
      </c>
      <c r="F33" s="1091"/>
      <c r="G33" s="1091"/>
      <c r="H33" s="1091">
        <v>235000</v>
      </c>
      <c r="I33" s="1092">
        <f t="shared" ref="I33:I48" si="1">((E33+F33)-H33)+G33</f>
        <v>265000</v>
      </c>
      <c r="J33" s="1091">
        <v>265000</v>
      </c>
      <c r="K33" s="117"/>
    </row>
    <row r="34" spans="1:11" ht="12" customHeight="1" x14ac:dyDescent="0.2">
      <c r="A34" s="1093" t="s">
        <v>2118</v>
      </c>
      <c r="B34" s="649">
        <v>41861</v>
      </c>
      <c r="C34" s="1091">
        <v>385813</v>
      </c>
      <c r="D34" s="1550">
        <v>7</v>
      </c>
      <c r="E34" s="1091">
        <v>231528</v>
      </c>
      <c r="F34" s="1091"/>
      <c r="G34" s="1091"/>
      <c r="H34" s="1091">
        <v>74472</v>
      </c>
      <c r="I34" s="1092">
        <f t="shared" si="1"/>
        <v>157056</v>
      </c>
      <c r="J34" s="1091">
        <v>157056</v>
      </c>
      <c r="K34" s="116"/>
    </row>
    <row r="35" spans="1:11" ht="12" customHeight="1" x14ac:dyDescent="0.2">
      <c r="A35" s="1093" t="s">
        <v>2117</v>
      </c>
      <c r="B35" s="649">
        <v>42552</v>
      </c>
      <c r="C35" s="1094">
        <v>5035000</v>
      </c>
      <c r="D35" s="1550">
        <v>3</v>
      </c>
      <c r="E35" s="1094"/>
      <c r="F35" s="1094">
        <v>5035000</v>
      </c>
      <c r="G35" s="1094"/>
      <c r="H35" s="1094">
        <v>60000</v>
      </c>
      <c r="I35" s="1092">
        <f t="shared" si="1"/>
        <v>4975000</v>
      </c>
      <c r="J35" s="1094">
        <v>4975000</v>
      </c>
      <c r="K35" s="116"/>
    </row>
    <row r="36" spans="1:11" ht="12" customHeight="1" x14ac:dyDescent="0.2">
      <c r="A36" s="1093" t="s">
        <v>2118</v>
      </c>
      <c r="B36" s="649">
        <v>42012</v>
      </c>
      <c r="C36" s="1091">
        <v>94167</v>
      </c>
      <c r="D36" s="1550">
        <v>7</v>
      </c>
      <c r="E36" s="1091"/>
      <c r="F36" s="1091"/>
      <c r="G36" s="1091">
        <v>56451</v>
      </c>
      <c r="H36" s="1091">
        <v>18137</v>
      </c>
      <c r="I36" s="1092">
        <f t="shared" si="1"/>
        <v>38314</v>
      </c>
      <c r="J36" s="1091">
        <v>38314</v>
      </c>
      <c r="K36" s="121"/>
    </row>
    <row r="37" spans="1:11" ht="12" customHeight="1" x14ac:dyDescent="0.2">
      <c r="A37" s="1093"/>
      <c r="B37" s="649"/>
      <c r="C37" s="431"/>
      <c r="D37" s="1551"/>
      <c r="E37" s="431"/>
      <c r="F37" s="431"/>
      <c r="G37" s="431"/>
      <c r="H37" s="431"/>
      <c r="I37" s="1092">
        <f t="shared" si="1"/>
        <v>0</v>
      </c>
      <c r="J37" s="431" t="s">
        <v>1365</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12599980</v>
      </c>
      <c r="D49" s="1549"/>
      <c r="E49" s="1092">
        <f t="shared" ref="E49:J49" si="2">SUM(E31:E48)</f>
        <v>5766528</v>
      </c>
      <c r="F49" s="1092">
        <f t="shared" si="2"/>
        <v>5035000</v>
      </c>
      <c r="G49" s="1092">
        <f t="shared" si="2"/>
        <v>56451</v>
      </c>
      <c r="H49" s="1092">
        <f t="shared" si="2"/>
        <v>682609</v>
      </c>
      <c r="I49" s="1092">
        <f t="shared" si="2"/>
        <v>10175370</v>
      </c>
      <c r="J49" s="1092">
        <f t="shared" si="2"/>
        <v>9816169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t="s">
        <v>2119</v>
      </c>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2" sqref="J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7"/>
      <c r="I1" s="750"/>
      <c r="J1" s="749"/>
    </row>
    <row r="2" spans="1:11" ht="36.75" x14ac:dyDescent="0.2">
      <c r="A2" s="2377" t="s">
        <v>1874</v>
      </c>
      <c r="B2" s="2378"/>
      <c r="C2" s="2378"/>
      <c r="D2" s="2378"/>
      <c r="E2" s="2379"/>
      <c r="F2" s="1825" t="s">
        <v>1055</v>
      </c>
      <c r="G2" s="1826" t="s">
        <v>100</v>
      </c>
      <c r="H2" s="1826" t="s">
        <v>471</v>
      </c>
      <c r="I2" s="1826" t="s">
        <v>1354</v>
      </c>
      <c r="J2" s="1826" t="s">
        <v>1000</v>
      </c>
      <c r="K2" s="1826" t="s">
        <v>144</v>
      </c>
    </row>
    <row r="3" spans="1:11" x14ac:dyDescent="0.2">
      <c r="A3" s="2380" t="s">
        <v>1997</v>
      </c>
      <c r="B3" s="2381"/>
      <c r="C3" s="2381"/>
      <c r="D3" s="2381"/>
      <c r="E3" s="2382"/>
      <c r="F3" s="254"/>
      <c r="G3" s="558"/>
      <c r="H3" s="558"/>
      <c r="I3" s="558"/>
      <c r="J3" s="1204">
        <v>433295</v>
      </c>
      <c r="K3" s="1204"/>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v>33392</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v>6770</v>
      </c>
    </row>
    <row r="8" spans="1:11" x14ac:dyDescent="0.2">
      <c r="A8" s="642" t="s">
        <v>401</v>
      </c>
      <c r="B8" s="1830"/>
      <c r="C8" s="1830"/>
      <c r="D8" s="1830"/>
      <c r="E8" s="1831"/>
      <c r="F8" s="1138" t="s">
        <v>995</v>
      </c>
      <c r="G8" s="563"/>
      <c r="H8" s="563"/>
      <c r="I8" s="563"/>
      <c r="J8" s="1204">
        <v>306133</v>
      </c>
      <c r="K8" s="1182"/>
    </row>
    <row r="9" spans="1:11" x14ac:dyDescent="0.2">
      <c r="A9" s="642" t="s">
        <v>144</v>
      </c>
      <c r="B9" s="1830"/>
      <c r="C9" s="1830"/>
      <c r="D9" s="1830"/>
      <c r="E9" s="1831"/>
      <c r="F9" s="255" t="s">
        <v>997</v>
      </c>
      <c r="G9" s="563"/>
      <c r="H9" s="564"/>
      <c r="I9" s="564"/>
      <c r="J9" s="1202"/>
      <c r="K9" s="1204">
        <v>5834</v>
      </c>
    </row>
    <row r="10" spans="1:11" ht="12" customHeight="1" x14ac:dyDescent="0.2">
      <c r="A10" s="2361" t="s">
        <v>1840</v>
      </c>
      <c r="B10" s="2362"/>
      <c r="C10" s="2362"/>
      <c r="D10" s="2362"/>
      <c r="E10" s="2363"/>
      <c r="F10" s="1270" t="s">
        <v>1008</v>
      </c>
      <c r="G10" s="563"/>
      <c r="H10" s="1271"/>
      <c r="I10" s="558"/>
      <c r="J10" s="1204"/>
      <c r="K10" s="1204"/>
    </row>
    <row r="11" spans="1:11" x14ac:dyDescent="0.2">
      <c r="A11" s="2358" t="s">
        <v>166</v>
      </c>
      <c r="B11" s="2359"/>
      <c r="C11" s="2359"/>
      <c r="D11" s="2359"/>
      <c r="E11" s="236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33392</v>
      </c>
      <c r="I12" s="559">
        <f>SUM(I5:I11)</f>
        <v>0</v>
      </c>
      <c r="J12" s="559">
        <f>SUM(J5:J11)</f>
        <v>306133</v>
      </c>
      <c r="K12" s="559">
        <f>SUM(K5:K11)</f>
        <v>12604</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6" t="s">
        <v>998</v>
      </c>
      <c r="G14" s="563"/>
      <c r="H14" s="558">
        <v>33392</v>
      </c>
      <c r="I14" s="564"/>
      <c r="J14" s="1172"/>
      <c r="K14" s="1204">
        <v>12604</v>
      </c>
    </row>
    <row r="15" spans="1:11" x14ac:dyDescent="0.2">
      <c r="A15" s="2359" t="s">
        <v>5</v>
      </c>
      <c r="B15" s="2359"/>
      <c r="C15" s="2359"/>
      <c r="D15" s="2359"/>
      <c r="E15" s="2360"/>
      <c r="F15" s="256" t="s">
        <v>999</v>
      </c>
      <c r="G15" s="564"/>
      <c r="H15" s="558"/>
      <c r="I15" s="558"/>
      <c r="J15" s="1204"/>
      <c r="K15" s="1204"/>
    </row>
    <row r="16" spans="1:11" ht="12.75" customHeight="1" x14ac:dyDescent="0.2">
      <c r="A16" s="2359" t="s">
        <v>336</v>
      </c>
      <c r="B16" s="2359"/>
      <c r="C16" s="2359"/>
      <c r="D16" s="2359"/>
      <c r="E16" s="236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6" t="s">
        <v>1085</v>
      </c>
      <c r="G18" s="563"/>
      <c r="H18" s="563"/>
      <c r="I18" s="563"/>
      <c r="J18" s="1204"/>
      <c r="K18" s="1190"/>
    </row>
    <row r="19" spans="1:11" ht="25.5" customHeight="1" x14ac:dyDescent="0.2">
      <c r="A19" s="2370" t="s">
        <v>1999</v>
      </c>
      <c r="B19" s="2370"/>
      <c r="C19" s="2370"/>
      <c r="D19" s="2370"/>
      <c r="E19" s="2371"/>
      <c r="F19" s="256" t="s">
        <v>1086</v>
      </c>
      <c r="G19" s="563"/>
      <c r="H19" s="563"/>
      <c r="I19" s="563"/>
      <c r="J19" s="1204"/>
      <c r="K19" s="1190"/>
    </row>
    <row r="20" spans="1:11" ht="12.75" customHeight="1" x14ac:dyDescent="0.2">
      <c r="A20" s="2372" t="s">
        <v>1839</v>
      </c>
      <c r="B20" s="2373"/>
      <c r="C20" s="2373"/>
      <c r="D20" s="2373"/>
      <c r="E20" s="237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1841</v>
      </c>
      <c r="B22" s="2362"/>
      <c r="C22" s="2362"/>
      <c r="D22" s="2362"/>
      <c r="E22" s="236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33392</v>
      </c>
      <c r="I23" s="559">
        <f>SUM(I14:I16,I21,I22)</f>
        <v>0</v>
      </c>
      <c r="J23" s="559">
        <f>SUM(J14:J16,J21,J22)</f>
        <v>0</v>
      </c>
      <c r="K23" s="559">
        <f>SUM(K14:K16,K21,K22)</f>
        <v>12604</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739428</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739428</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8" t="s">
        <v>1838</v>
      </c>
      <c r="B33" s="112"/>
      <c r="C33" s="112"/>
      <c r="D33" s="112"/>
      <c r="E33" s="112"/>
      <c r="F33" s="112"/>
      <c r="G33" s="568"/>
      <c r="H33" s="2366"/>
      <c r="I33" s="2365"/>
      <c r="J33" s="2365"/>
      <c r="K33" s="2365"/>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1"/>
      <c r="K1" s="2392"/>
      <c r="L1" s="2392"/>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85250</v>
      </c>
      <c r="D5" s="633"/>
      <c r="E5" s="633"/>
      <c r="F5" s="1056">
        <f>(C5+D5)-E5</f>
        <v>85250</v>
      </c>
      <c r="G5" s="629"/>
      <c r="H5" s="635"/>
      <c r="I5" s="635"/>
      <c r="J5" s="635"/>
      <c r="K5" s="640"/>
      <c r="L5" s="1055">
        <f>F5-K5</f>
        <v>85250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9441867</v>
      </c>
      <c r="D8" s="634"/>
      <c r="E8" s="634"/>
      <c r="F8" s="1056">
        <f>(C8+D8)-E8</f>
        <v>9441867</v>
      </c>
      <c r="G8" s="630">
        <v>50</v>
      </c>
      <c r="H8" s="570">
        <v>4501584</v>
      </c>
      <c r="I8" s="570">
        <v>377747</v>
      </c>
      <c r="J8" s="570"/>
      <c r="K8" s="1055">
        <f>(H8+I8)-J8</f>
        <v>4879331</v>
      </c>
      <c r="L8" s="1055">
        <f>F8-K8</f>
        <v>4562536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183484</v>
      </c>
      <c r="D10" s="1057"/>
      <c r="E10" s="1057"/>
      <c r="F10" s="1058">
        <f>(C10+D10)-E10</f>
        <v>183484</v>
      </c>
      <c r="G10" s="630">
        <v>20</v>
      </c>
      <c r="H10" s="1059">
        <v>111017</v>
      </c>
      <c r="I10" s="1059">
        <v>7747</v>
      </c>
      <c r="J10" s="1059"/>
      <c r="K10" s="1055">
        <f>(H10+I10)-J10</f>
        <v>118764</v>
      </c>
      <c r="L10" s="1055">
        <f>F10-K10</f>
        <v>64720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2049841</v>
      </c>
      <c r="D12" s="634">
        <v>106125</v>
      </c>
      <c r="E12" s="634"/>
      <c r="F12" s="1056">
        <f>(C12+D12)-E12</f>
        <v>2155966</v>
      </c>
      <c r="G12" s="630">
        <v>10</v>
      </c>
      <c r="H12" s="570">
        <v>1732609</v>
      </c>
      <c r="I12" s="570">
        <v>87832</v>
      </c>
      <c r="J12" s="570"/>
      <c r="K12" s="1055">
        <f>(H12+I12)-J12</f>
        <v>1820441</v>
      </c>
      <c r="L12" s="1055">
        <f>F12-K12</f>
        <v>335525</v>
      </c>
    </row>
    <row r="13" spans="1:14" ht="14.25" thickTop="1" thickBot="1" x14ac:dyDescent="0.25">
      <c r="A13" s="645" t="s">
        <v>1312</v>
      </c>
      <c r="B13" s="284">
        <v>252</v>
      </c>
      <c r="C13" s="634">
        <v>1810684</v>
      </c>
      <c r="D13" s="634"/>
      <c r="E13" s="634"/>
      <c r="F13" s="1056">
        <f>(C13+D13)-E13</f>
        <v>1810684</v>
      </c>
      <c r="G13" s="630">
        <v>5</v>
      </c>
      <c r="H13" s="570">
        <v>1341535</v>
      </c>
      <c r="I13" s="570">
        <v>113201</v>
      </c>
      <c r="J13" s="570"/>
      <c r="K13" s="1055">
        <f>(H13+I13)-J13</f>
        <v>1454736</v>
      </c>
      <c r="L13" s="1055">
        <f>F13-K13</f>
        <v>355948</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13571126</v>
      </c>
      <c r="D16" s="636">
        <f>SUM(D3,D5:D6,D8:D10,D12:D15)</f>
        <v>106125</v>
      </c>
      <c r="E16" s="636">
        <f>SUM(E3,E5:E6,E8:E10,E12:E15)</f>
        <v>0</v>
      </c>
      <c r="F16" s="636">
        <f>SUM(F3,F5:F6,F8:F10,F12:F15)</f>
        <v>13677251</v>
      </c>
      <c r="G16" s="630"/>
      <c r="H16" s="636">
        <f>SUM(H3,H6,H8:H10,H12:H14,)</f>
        <v>7686745</v>
      </c>
      <c r="I16" s="636">
        <f>SUM(I3,I6,I8:I10,I12:I14,)</f>
        <v>586527</v>
      </c>
      <c r="J16" s="636">
        <f>SUM(J3,J6,J8:J10,J12:J14,)</f>
        <v>0</v>
      </c>
      <c r="K16" s="1056">
        <f>(H16+I16)-J16</f>
        <v>8273272</v>
      </c>
      <c r="L16" s="1056">
        <f>F16-K16</f>
        <v>5403979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23840</v>
      </c>
      <c r="G17" s="629">
        <v>10</v>
      </c>
      <c r="H17" s="1066"/>
      <c r="I17" s="1055">
        <f>F17/G17</f>
        <v>2384</v>
      </c>
      <c r="J17" s="1066"/>
      <c r="K17" s="1067"/>
      <c r="L17" s="1067"/>
    </row>
    <row r="18" spans="1:12" ht="14.25" thickTop="1" thickBot="1" x14ac:dyDescent="0.25">
      <c r="A18" s="865" t="s">
        <v>775</v>
      </c>
      <c r="B18" s="866"/>
      <c r="C18" s="1068"/>
      <c r="D18" s="1068"/>
      <c r="E18" s="1068"/>
      <c r="F18" s="1069"/>
      <c r="G18" s="864"/>
      <c r="H18" s="637"/>
      <c r="I18" s="1056">
        <f>SUM(I16,I17)</f>
        <v>588911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J12" sqref="J12"/>
      <selection pane="bottomLeft" activeCell="J12" sqref="J1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3176647</v>
      </c>
      <c r="G8" s="355"/>
    </row>
    <row r="9" spans="1:7" ht="12" customHeight="1" x14ac:dyDescent="0.2">
      <c r="A9" s="357" t="s">
        <v>528</v>
      </c>
      <c r="B9" s="933" t="s">
        <v>1804</v>
      </c>
      <c r="C9" s="356"/>
      <c r="D9" s="357" t="s">
        <v>580</v>
      </c>
      <c r="E9" s="574"/>
      <c r="F9" s="935">
        <f>'Expenditures 15-22'!K150</f>
        <v>474794</v>
      </c>
      <c r="G9" s="936"/>
    </row>
    <row r="10" spans="1:7" ht="12" customHeight="1" x14ac:dyDescent="0.2">
      <c r="A10" s="357" t="s">
        <v>578</v>
      </c>
      <c r="B10" s="933" t="s">
        <v>1805</v>
      </c>
      <c r="C10" s="356"/>
      <c r="D10" s="357" t="s">
        <v>580</v>
      </c>
      <c r="E10" s="574"/>
      <c r="F10" s="935">
        <f>'Expenditures 15-22'!K168</f>
        <v>728502</v>
      </c>
      <c r="G10" s="936"/>
    </row>
    <row r="11" spans="1:7" ht="12" customHeight="1" x14ac:dyDescent="0.2">
      <c r="A11" s="357" t="s">
        <v>529</v>
      </c>
      <c r="B11" s="933" t="s">
        <v>1806</v>
      </c>
      <c r="C11" s="356"/>
      <c r="D11" s="357" t="s">
        <v>580</v>
      </c>
      <c r="E11" s="574"/>
      <c r="F11" s="935">
        <f>'Expenditures 15-22'!K204</f>
        <v>354854</v>
      </c>
      <c r="G11" s="936"/>
    </row>
    <row r="12" spans="1:7" ht="12" customHeight="1" x14ac:dyDescent="0.2">
      <c r="A12" s="357" t="s">
        <v>530</v>
      </c>
      <c r="B12" s="933" t="s">
        <v>1807</v>
      </c>
      <c r="C12" s="356"/>
      <c r="D12" s="357" t="s">
        <v>580</v>
      </c>
      <c r="E12" s="574"/>
      <c r="F12" s="935">
        <f>'Expenditures 15-22'!K288</f>
        <v>218242</v>
      </c>
      <c r="G12" s="936"/>
    </row>
    <row r="13" spans="1:7" ht="12" customHeight="1" x14ac:dyDescent="0.2">
      <c r="A13" s="357" t="s">
        <v>112</v>
      </c>
      <c r="B13" s="933" t="s">
        <v>1808</v>
      </c>
      <c r="C13" s="356"/>
      <c r="D13" s="357" t="s">
        <v>580</v>
      </c>
      <c r="E13" s="574"/>
      <c r="F13" s="935">
        <f>'Expenditures 15-22'!K331</f>
        <v>512698</v>
      </c>
      <c r="G13" s="937"/>
    </row>
    <row r="14" spans="1:7" ht="12" customHeight="1" thickBot="1" x14ac:dyDescent="0.25">
      <c r="A14" s="938"/>
      <c r="B14" s="575"/>
      <c r="C14" s="576"/>
      <c r="D14" s="993" t="s">
        <v>580</v>
      </c>
      <c r="E14" s="587" t="s">
        <v>1112</v>
      </c>
      <c r="F14" s="939">
        <f>SUM(F8:F13)</f>
        <v>5465737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962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46693</v>
      </c>
      <c r="G53" s="355"/>
    </row>
    <row r="54" spans="1:7" ht="12" customHeight="1" x14ac:dyDescent="0.2">
      <c r="A54" s="357" t="s">
        <v>527</v>
      </c>
      <c r="B54" s="357" t="s">
        <v>1816</v>
      </c>
      <c r="C54" s="954" t="s">
        <v>1138</v>
      </c>
      <c r="D54" s="950" t="s">
        <v>1278</v>
      </c>
      <c r="E54" s="574"/>
      <c r="F54" s="1097">
        <f>'Expenditures 15-22'!G114</f>
        <v>9741</v>
      </c>
      <c r="G54" s="355"/>
    </row>
    <row r="55" spans="1:7" ht="12" customHeight="1" x14ac:dyDescent="0.2">
      <c r="A55" s="357" t="s">
        <v>527</v>
      </c>
      <c r="B55" s="357" t="s">
        <v>1817</v>
      </c>
      <c r="C55" s="954" t="s">
        <v>1138</v>
      </c>
      <c r="D55" s="950" t="s">
        <v>328</v>
      </c>
      <c r="E55" s="574"/>
      <c r="F55" s="1097">
        <f>'Expenditures 15-22'!I114</f>
        <v>23141</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2613</v>
      </c>
      <c r="G58" s="355"/>
    </row>
    <row r="59" spans="1:7" ht="12" customHeight="1" x14ac:dyDescent="0.2">
      <c r="A59" s="960" t="s">
        <v>528</v>
      </c>
      <c r="B59" s="67" t="s">
        <v>1821</v>
      </c>
      <c r="C59" s="1040" t="s">
        <v>1138</v>
      </c>
      <c r="D59" s="67" t="s">
        <v>328</v>
      </c>
      <c r="F59" s="1100">
        <f>'Expenditures 15-22'!I150</f>
        <v>699</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590000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92609</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0</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766458</v>
      </c>
      <c r="G75" s="355"/>
    </row>
    <row r="76" spans="1:8" s="960" customFormat="1" ht="12" customHeight="1" thickTop="1" thickBot="1" x14ac:dyDescent="0.25">
      <c r="A76" s="580"/>
      <c r="B76" s="578"/>
      <c r="C76" s="579"/>
      <c r="D76" s="959" t="s">
        <v>1791</v>
      </c>
      <c r="E76" s="590"/>
      <c r="F76" s="1103">
        <f>(F14-F75)</f>
        <v>4699279</v>
      </c>
      <c r="G76" s="357"/>
    </row>
    <row r="77" spans="1:8" s="960" customFormat="1" ht="12" customHeight="1" thickTop="1" x14ac:dyDescent="0.2">
      <c r="A77" s="581"/>
      <c r="B77" s="578"/>
      <c r="C77" s="579"/>
      <c r="D77" s="959" t="s">
        <v>2028</v>
      </c>
      <c r="E77" s="590"/>
      <c r="F77" s="1565">
        <v>429.37</v>
      </c>
      <c r="G77" s="358"/>
      <c r="H77" s="357"/>
    </row>
    <row r="78" spans="1:8" s="960" customFormat="1" ht="12" customHeight="1" thickBot="1" x14ac:dyDescent="0.25">
      <c r="A78" s="582"/>
      <c r="B78" s="578"/>
      <c r="C78" s="579"/>
      <c r="D78" s="959" t="s">
        <v>1858</v>
      </c>
      <c r="E78" s="590" t="s">
        <v>1112</v>
      </c>
      <c r="F78" s="1104">
        <f>IF(F77&gt;0,F76/F77," Complete Line 77")</f>
        <v>10944.590912266809</v>
      </c>
      <c r="G78" s="357"/>
    </row>
    <row r="79" spans="1:8" s="960" customFormat="1" ht="12" thickTop="1" x14ac:dyDescent="0.2">
      <c r="A79" s="382"/>
      <c r="B79" s="357"/>
      <c r="C79" s="356"/>
      <c r="D79" s="577"/>
      <c r="E79" s="574"/>
      <c r="F79" s="961"/>
      <c r="G79" s="357"/>
    </row>
    <row r="80" spans="1:8" s="960" customFormat="1" ht="12" thickBot="1" x14ac:dyDescent="0.25">
      <c r="A80" s="2393" t="s">
        <v>1293</v>
      </c>
      <c r="B80" s="2394"/>
      <c r="C80" s="2394"/>
      <c r="D80" s="2394"/>
      <c r="E80" s="2394"/>
      <c r="F80" s="239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50506</v>
      </c>
      <c r="G93" s="968"/>
    </row>
    <row r="94" spans="1:7" ht="12" customHeight="1" x14ac:dyDescent="0.2">
      <c r="A94" s="969" t="s">
        <v>146</v>
      </c>
      <c r="B94" s="969" t="s">
        <v>182</v>
      </c>
      <c r="C94" s="966">
        <v>1700</v>
      </c>
      <c r="D94" s="975" t="str">
        <f>'Revenues 9-14'!A82</f>
        <v>Total District/School Activity Income</v>
      </c>
      <c r="E94" s="383"/>
      <c r="F94" s="1062">
        <f>SUM('Revenues 9-14'!C82,'Revenues 9-14'!D82)</f>
        <v>18310</v>
      </c>
      <c r="G94" s="968"/>
    </row>
    <row r="95" spans="1:7" ht="12" customHeight="1" x14ac:dyDescent="0.2">
      <c r="A95" s="969" t="s">
        <v>527</v>
      </c>
      <c r="B95" s="969" t="s">
        <v>183</v>
      </c>
      <c r="C95" s="966">
        <f>'Revenues 9-14'!B84</f>
        <v>1811</v>
      </c>
      <c r="D95" s="967" t="str">
        <f>'Revenues 9-14'!A84</f>
        <v>Rentals - Regular Textbooks</v>
      </c>
      <c r="E95" s="383"/>
      <c r="F95" s="1062">
        <f>'Revenues 9-14'!C84</f>
        <v>18985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1270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3457</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113627</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7337</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402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5834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95483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95066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70591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12814</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5505</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8504</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24413</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532104</v>
      </c>
    </row>
    <row r="176" spans="1:7" ht="12" customHeight="1" x14ac:dyDescent="0.2">
      <c r="A176" s="583"/>
      <c r="B176" s="584"/>
      <c r="C176" s="585"/>
      <c r="D176" s="991" t="s">
        <v>1855</v>
      </c>
      <c r="E176" s="1045"/>
      <c r="F176" s="1107">
        <f>'PCTC-OEPP 28-29'!F76-F175</f>
        <v>4167175</v>
      </c>
    </row>
    <row r="177" spans="1:7" ht="12" customHeight="1" x14ac:dyDescent="0.2">
      <c r="A177" s="583"/>
      <c r="B177" s="584"/>
      <c r="C177" s="585"/>
      <c r="D177" s="991" t="s">
        <v>2012</v>
      </c>
      <c r="E177" s="1045"/>
      <c r="F177" s="1107">
        <f>'Cap Outlay Deprec 27'!I18</f>
        <v>588911</v>
      </c>
    </row>
    <row r="178" spans="1:7" ht="12" customHeight="1" x14ac:dyDescent="0.2">
      <c r="A178" s="583"/>
      <c r="B178" s="584"/>
      <c r="C178" s="585"/>
      <c r="D178" s="991" t="s">
        <v>1857</v>
      </c>
      <c r="E178" s="1045"/>
      <c r="F178" s="1107">
        <f>F176+F177</f>
        <v>4756086</v>
      </c>
    </row>
    <row r="179" spans="1:7" ht="12" customHeight="1" x14ac:dyDescent="0.2">
      <c r="A179" s="583"/>
      <c r="B179" s="586"/>
      <c r="C179" s="585"/>
      <c r="D179" s="991" t="s">
        <v>2013</v>
      </c>
      <c r="E179" s="1045"/>
      <c r="F179" s="1108">
        <f>'PCTC-OEPP 28-29'!F77</f>
        <v>429.37</v>
      </c>
      <c r="G179" s="68"/>
    </row>
    <row r="180" spans="1:7" ht="12" customHeight="1" thickBot="1" x14ac:dyDescent="0.25">
      <c r="A180" s="583"/>
      <c r="B180" s="586"/>
      <c r="C180" s="585"/>
      <c r="D180" s="991" t="s">
        <v>1934</v>
      </c>
      <c r="E180" s="1045" t="s">
        <v>1935</v>
      </c>
      <c r="F180" s="1109">
        <f>F178/F179</f>
        <v>11076.894054079232</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12" sqref="J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4" t="s">
        <v>1630</v>
      </c>
      <c r="B5" s="2405"/>
      <c r="C5" s="2405"/>
      <c r="D5" s="2405"/>
      <c r="E5" s="2405"/>
      <c r="F5" s="2405"/>
      <c r="G5" s="2406"/>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67640</v>
      </c>
      <c r="F10" s="855"/>
      <c r="G10" s="1110"/>
      <c r="H10" s="215"/>
      <c r="I10" s="215"/>
    </row>
    <row r="11" spans="1:9" s="2" customFormat="1" ht="22.5" customHeight="1" x14ac:dyDescent="0.2">
      <c r="A11" s="2409" t="s">
        <v>2090</v>
      </c>
      <c r="B11" s="2410"/>
      <c r="C11" s="2410"/>
      <c r="D11" s="2411"/>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2328848</v>
      </c>
      <c r="F19" s="762"/>
      <c r="G19" s="764">
        <f>'Expenditures 15-22'!K33-SUM('Expenditures 15-22'!G33,'Expenditures 15-22'!I33)+'Expenditures 15-22'!D223</f>
        <v>2328848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171713</v>
      </c>
      <c r="F21" s="762"/>
      <c r="G21" s="764">
        <f>'Expenditures 15-22'!K42-SUM('Expenditures 15-22'!G42,'Expenditures 15-22'!I42)+'Expenditures 15-22'!K120-SUM('Expenditures 15-22'!G120,'Expenditures 15-22'!I120)+'Expenditures 15-22'!K174-SUM('Expenditures 15-22'!G174,'Expenditures 15-22'!I174)+'Expenditures 15-22'!D232</f>
        <v>171713</v>
      </c>
      <c r="H21" s="285"/>
      <c r="I21" s="215"/>
    </row>
    <row r="22" spans="1:9" s="2" customFormat="1" ht="12" customHeight="1" x14ac:dyDescent="0.2">
      <c r="A22" s="761" t="s">
        <v>644</v>
      </c>
      <c r="B22" s="757"/>
      <c r="C22" s="756">
        <v>2200</v>
      </c>
      <c r="D22" s="762"/>
      <c r="E22" s="763">
        <f>'Expenditures 15-22'!K47-SUM('Expenditures 15-22'!G47,'Expenditures 15-22'!I47)+'Expenditures 15-22'!D237</f>
        <v>49934</v>
      </c>
      <c r="F22" s="762"/>
      <c r="G22" s="764">
        <f>'Expenditures 15-22'!K47-SUM('Expenditures 15-22'!G47,'Expenditures 15-22'!I47)+'Expenditures 15-22'!D237</f>
        <v>49934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681875</v>
      </c>
      <c r="F23" s="762"/>
      <c r="G23" s="763">
        <f>'Expenditures 15-22'!K53-SUM('Expenditures 15-22'!G53,'Expenditures 15-22'!I53)+'Expenditures 15-22'!D251+'Expenditures 15-22'!K323-SUM('Expenditures 15-22'!G323,'Expenditures 15-22'!I323)</f>
        <v>681875</v>
      </c>
      <c r="H23" s="285"/>
      <c r="I23" s="215"/>
    </row>
    <row r="24" spans="1:9" s="2" customFormat="1" ht="12" customHeight="1" x14ac:dyDescent="0.2">
      <c r="A24" s="761" t="s">
        <v>646</v>
      </c>
      <c r="B24" s="757"/>
      <c r="C24" s="756">
        <v>2400</v>
      </c>
      <c r="D24" s="762"/>
      <c r="E24" s="763">
        <f>'Expenditures 15-22'!K57-SUM('Expenditures 15-22'!G57,'Expenditures 15-22'!I57)+'Expenditures 15-22'!D255</f>
        <v>252722</v>
      </c>
      <c r="F24" s="762"/>
      <c r="G24" s="764">
        <f>'Expenditures 15-22'!K57-SUM('Expenditures 15-22'!G57,'Expenditures 15-22'!I57)+'Expenditures 15-22'!D255</f>
        <v>252722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85528</v>
      </c>
      <c r="E27" s="763">
        <f>E8</f>
        <v>0</v>
      </c>
      <c r="F27" s="763">
        <f>'Expenditures 15-22'!K60-SUM('Expenditures 15-22'!G60,'Expenditures 15-22'!I60)+'Expenditures 15-22'!D258-E8</f>
        <v>85528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515829</v>
      </c>
      <c r="F28" s="766">
        <f>'Expenditures 15-22'!K61-SUM('Expenditures 15-22'!G61,'Expenditures 15-22'!I61)+'Expenditures 15-22'!K124-SUM('Expenditures 15-22'!G124,'Expenditures 15-22'!I124)+'Expenditures 15-22'!D260-E9</f>
        <v>515829</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282526</v>
      </c>
      <c r="F29" s="762"/>
      <c r="G29" s="764">
        <f>'Expenditures 15-22'!K62-SUM('Expenditures 15-22'!G62,'Expenditures 15-22'!I62)+'Expenditures 15-22'!K125-SUM('Expenditures 15-22'!G125,'Expenditures 15-22'!I125)+'Expenditures 15-22'!K176-SUM('Expenditures 15-22'!G176,'Expenditures 15-22'!I176)+'Expenditures 15-22'!D261</f>
        <v>282526</v>
      </c>
      <c r="H29" s="390"/>
    </row>
    <row r="30" spans="1:9" ht="12" customHeight="1" x14ac:dyDescent="0.2">
      <c r="A30" s="761" t="s">
        <v>106</v>
      </c>
      <c r="B30" s="759"/>
      <c r="C30" s="756">
        <v>2560</v>
      </c>
      <c r="D30" s="762"/>
      <c r="E30" s="763">
        <f>'Expenditures 15-22'!K63-SUM('Expenditures 15-22'!G63,'Expenditures 15-22'!I63)+'Expenditures 15-22'!D262-E10</f>
        <v>97637</v>
      </c>
      <c r="F30" s="762"/>
      <c r="G30" s="763">
        <f>'Expenditures 15-22'!K63-SUM('Expenditures 15-22'!G63,'Expenditures 15-22'!I63)+'Expenditures 15-22'!D262-E10</f>
        <v>97637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3214</v>
      </c>
      <c r="F35" s="762"/>
      <c r="G35" s="763">
        <f>'Expenditures 15-22'!K69-SUM('Expenditures 15-22'!G69,'Expenditures 15-22'!I69)+'Expenditures 15-22'!D268</f>
        <v>3214</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8238</v>
      </c>
      <c r="F38" s="762"/>
      <c r="G38" s="763">
        <f>'Expenditures 15-22'!K73-SUM('Expenditures 15-22'!G73,'Expenditures 15-22'!I73)+'Expenditures 15-22'!K128-SUM('Expenditures 15-22'!G128,'Expenditures 15-22'!I128)+'Expenditures 15-22'!K177-SUM('Expenditures 15-22'!G177,'Expenditures 15-22'!I177)+'Expenditures 15-22'!D272</f>
        <v>8238</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85528</v>
      </c>
      <c r="E40" s="766">
        <f>SUM(E19:E39)</f>
        <v>4392536</v>
      </c>
      <c r="F40" s="766">
        <f>SUM(F19:F39)</f>
        <v>601357</v>
      </c>
      <c r="G40" s="766">
        <f>SUM(G19:G39)</f>
        <v>3876707</v>
      </c>
    </row>
    <row r="41" spans="1:7" x14ac:dyDescent="0.2">
      <c r="A41" s="285"/>
      <c r="B41" s="215"/>
      <c r="C41" s="286"/>
      <c r="D41" s="2407" t="s">
        <v>602</v>
      </c>
      <c r="E41" s="2408"/>
      <c r="F41" s="770" t="s">
        <v>603</v>
      </c>
      <c r="G41" s="777"/>
    </row>
    <row r="42" spans="1:7" ht="12" customHeight="1" x14ac:dyDescent="0.2">
      <c r="A42" s="285"/>
      <c r="B42" s="215"/>
      <c r="C42" s="286"/>
      <c r="D42" s="771" t="s">
        <v>551</v>
      </c>
      <c r="E42" s="767">
        <f>D40</f>
        <v>85528</v>
      </c>
      <c r="F42" s="771" t="s">
        <v>553</v>
      </c>
      <c r="G42" s="767">
        <f>F40</f>
        <v>601357</v>
      </c>
    </row>
    <row r="43" spans="1:7" ht="12" customHeight="1" x14ac:dyDescent="0.2">
      <c r="A43" s="285"/>
      <c r="B43" s="215"/>
      <c r="C43" s="286"/>
      <c r="D43" s="771" t="s">
        <v>552</v>
      </c>
      <c r="E43" s="767">
        <f>E40</f>
        <v>4392536</v>
      </c>
      <c r="F43" s="771" t="s">
        <v>552</v>
      </c>
      <c r="G43" s="767">
        <f>G40</f>
        <v>3876707</v>
      </c>
    </row>
    <row r="44" spans="1:7" ht="12" customHeight="1" x14ac:dyDescent="0.2">
      <c r="A44" s="285"/>
      <c r="B44" s="215"/>
      <c r="C44" s="215"/>
      <c r="D44" s="781" t="s">
        <v>1165</v>
      </c>
      <c r="E44" s="782">
        <f>(E42/E43)</f>
        <v>1.9471212074300585E-2</v>
      </c>
      <c r="F44" s="781" t="s">
        <v>1165</v>
      </c>
      <c r="G44" s="782">
        <f>(G42/G43)</f>
        <v>0.15512057011272712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A7" sqref="A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2" t="s">
        <v>1650</v>
      </c>
      <c r="B1" s="2412"/>
      <c r="C1" s="2412"/>
      <c r="D1" s="2412"/>
      <c r="E1" s="2412"/>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6" t="s">
        <v>1936</v>
      </c>
      <c r="B5" s="2417"/>
      <c r="C5" s="2417"/>
      <c r="D5" s="2417"/>
      <c r="E5" s="2417"/>
    </row>
    <row r="6" spans="1:7" ht="12" customHeight="1" x14ac:dyDescent="0.25">
      <c r="A6" s="1923"/>
      <c r="B6" s="2418" t="str">
        <f>COVER!A17</f>
        <v>Heritage CUSD 8</v>
      </c>
      <c r="C6" s="2418"/>
      <c r="D6" s="2418"/>
      <c r="E6" s="1924"/>
    </row>
    <row r="7" spans="1:7" ht="11.25" customHeight="1" x14ac:dyDescent="0.25">
      <c r="A7" s="1923"/>
      <c r="B7" s="2419">
        <f>COVER!A13</f>
        <v>9010008026</v>
      </c>
      <c r="C7" s="2419"/>
      <c r="D7" s="2419"/>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2120</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t="s">
        <v>2098</v>
      </c>
      <c r="C32" s="1934" t="s">
        <v>2098</v>
      </c>
      <c r="D32" s="1937" t="s">
        <v>2098</v>
      </c>
      <c r="E32" s="1936" t="s">
        <v>2121</v>
      </c>
    </row>
    <row r="33" spans="1:5" ht="12" customHeight="1" x14ac:dyDescent="0.2">
      <c r="A33" s="1933" t="s">
        <v>1930</v>
      </c>
      <c r="B33" s="1934" t="s">
        <v>2098</v>
      </c>
      <c r="C33" s="1934" t="s">
        <v>2098</v>
      </c>
      <c r="D33" s="1937" t="s">
        <v>2098</v>
      </c>
      <c r="E33" s="1936" t="s">
        <v>2122</v>
      </c>
    </row>
    <row r="34" spans="1:5" ht="12" customHeight="1" x14ac:dyDescent="0.25">
      <c r="A34" s="1938"/>
      <c r="B34" s="1938"/>
      <c r="C34" s="1938"/>
      <c r="D34" s="1938"/>
      <c r="E34" s="1938"/>
    </row>
    <row r="35" spans="1:5" ht="12" customHeight="1" x14ac:dyDescent="0.2">
      <c r="A35" s="1939"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0"/>
      <c r="B39" s="1940"/>
      <c r="C39" s="1940"/>
      <c r="D39" s="1940"/>
      <c r="E39" s="1940"/>
    </row>
    <row r="40" spans="1:5" s="1938" customFormat="1" ht="12" customHeight="1" x14ac:dyDescent="0.25">
      <c r="A40" s="1941" t="s">
        <v>1667</v>
      </c>
      <c r="B40" s="2428"/>
      <c r="C40" s="2428"/>
      <c r="D40" s="2428"/>
      <c r="E40" s="2429"/>
    </row>
    <row r="41" spans="1:5" s="1938" customFormat="1" ht="12" customHeight="1" x14ac:dyDescent="0.25">
      <c r="A41" s="2430"/>
      <c r="B41" s="2431"/>
      <c r="C41" s="2431"/>
      <c r="D41" s="2431"/>
      <c r="E41" s="2432"/>
    </row>
    <row r="42" spans="1:5" s="1938" customFormat="1" ht="12" customHeight="1" x14ac:dyDescent="0.25">
      <c r="A42" s="2430"/>
      <c r="B42" s="2431"/>
      <c r="C42" s="2431"/>
      <c r="D42" s="2431"/>
      <c r="E42" s="2432"/>
    </row>
    <row r="43" spans="1:5" s="1938" customFormat="1" ht="15" x14ac:dyDescent="0.25">
      <c r="A43" s="2413"/>
      <c r="B43" s="2414"/>
      <c r="C43" s="2414"/>
      <c r="D43" s="2414"/>
      <c r="E43" s="2415"/>
    </row>
    <row r="44" spans="1:5" s="1938" customFormat="1" ht="12" hidden="1" customHeight="1" x14ac:dyDescent="0.25">
      <c r="A44" s="2413"/>
      <c r="B44" s="2414"/>
      <c r="C44" s="2414"/>
      <c r="D44" s="2414"/>
      <c r="E44" s="241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8" t="str">
        <f>COVER!A17</f>
        <v>Heritage CUSD 8</v>
      </c>
      <c r="J6" s="2439"/>
    </row>
    <row r="7" spans="1:10" x14ac:dyDescent="0.2">
      <c r="A7" s="2440" t="s">
        <v>1015</v>
      </c>
      <c r="B7" s="2441"/>
      <c r="C7" s="2441"/>
      <c r="D7" s="2441"/>
      <c r="E7" s="2442"/>
      <c r="F7" s="1604"/>
      <c r="G7" s="1593"/>
      <c r="H7" s="1603" t="s">
        <v>431</v>
      </c>
      <c r="I7" s="2443">
        <f>COVER!A13</f>
        <v>9010008026</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4" t="s">
        <v>560</v>
      </c>
      <c r="B11" s="2445"/>
      <c r="C11" s="244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116786</v>
      </c>
      <c r="F12" s="1632"/>
      <c r="G12" s="1631">
        <f t="shared" ref="G12:G18" si="0">SUM(E12:F12)</f>
        <v>116786</v>
      </c>
      <c r="H12" s="1633">
        <v>126800</v>
      </c>
      <c r="I12" s="1632"/>
      <c r="J12" s="1631">
        <f t="shared" ref="J12:J18" si="1">SUM(H12:I12)</f>
        <v>126800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116786</v>
      </c>
      <c r="F19" s="1639">
        <f t="shared" si="2"/>
        <v>0</v>
      </c>
      <c r="G19" s="1639">
        <f t="shared" si="2"/>
        <v>116786</v>
      </c>
      <c r="H19" s="1639">
        <f t="shared" si="2"/>
        <v>126800</v>
      </c>
      <c r="I19" s="1639">
        <f t="shared" si="2"/>
        <v>0</v>
      </c>
      <c r="J19" s="1639">
        <f t="shared" si="2"/>
        <v>126800</v>
      </c>
    </row>
    <row r="20" spans="1:10" ht="25.5" customHeight="1" thickTop="1" x14ac:dyDescent="0.2">
      <c r="A20" s="1627">
        <v>9</v>
      </c>
      <c r="B20" s="2450" t="s">
        <v>2020</v>
      </c>
      <c r="C20" s="2448"/>
      <c r="D20" s="2449"/>
      <c r="E20" s="1640"/>
      <c r="F20" s="1640"/>
      <c r="G20" s="1640"/>
      <c r="H20" s="1640"/>
      <c r="I20" s="1640"/>
      <c r="J20" s="1641">
        <f>IF(AND(G19&gt;0,J19&gt;0),(((J19-G19)/G19)),"Enter Budget Data")</f>
        <v>8.574657921326187E-2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5"/>
      <c r="D26" s="2455"/>
      <c r="E26" s="1910"/>
      <c r="F26" s="2454"/>
      <c r="G26" s="2454"/>
    </row>
    <row r="27" spans="1:10" x14ac:dyDescent="0.2">
      <c r="B27" s="1642"/>
      <c r="C27" s="1905" t="s">
        <v>1199</v>
      </c>
      <c r="D27" s="1906"/>
      <c r="E27" s="1907"/>
      <c r="F27" s="2451" t="s">
        <v>1894</v>
      </c>
      <c r="G27" s="2451"/>
    </row>
    <row r="28" spans="1:10" ht="28.5" customHeight="1" x14ac:dyDescent="0.2">
      <c r="B28" s="1642"/>
      <c r="C28" s="2453"/>
      <c r="D28" s="2453"/>
      <c r="E28" s="1909"/>
      <c r="F28" s="2453"/>
      <c r="G28" s="2453"/>
    </row>
    <row r="29" spans="1:10" x14ac:dyDescent="0.2">
      <c r="B29" s="1642"/>
      <c r="C29" s="1903" t="s">
        <v>2027</v>
      </c>
      <c r="E29" s="1908"/>
      <c r="F29" s="2452" t="s">
        <v>1895</v>
      </c>
      <c r="G29" s="2452"/>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2093</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6"/>
      <c r="G38" s="1650"/>
    </row>
    <row r="39" spans="1:10" ht="13.5" customHeight="1" x14ac:dyDescent="0.2">
      <c r="B39" s="1646"/>
      <c r="C39" s="2433" t="s">
        <v>1028</v>
      </c>
      <c r="D39" s="2434"/>
      <c r="E39" s="2434"/>
      <c r="F39" s="2434"/>
      <c r="G39" s="2434"/>
      <c r="H39" s="2434"/>
      <c r="I39" s="243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2"/>
  <sheetViews>
    <sheetView showGridLines="0" zoomScale="110" zoomScaleNormal="110" workbookViewId="0">
      <selection activeCell="B3" sqref="B3"/>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v>1</v>
      </c>
      <c r="B5" t="s">
        <v>2124</v>
      </c>
      <c r="C5" t="s">
        <v>2125</v>
      </c>
    </row>
    <row r="6" spans="1:3" x14ac:dyDescent="0.2">
      <c r="A6" s="385"/>
      <c r="B6" t="s">
        <v>2126</v>
      </c>
      <c r="C6" t="s">
        <v>2125</v>
      </c>
    </row>
    <row r="7" spans="1:3" x14ac:dyDescent="0.2">
      <c r="A7" s="385"/>
      <c r="B7" t="s">
        <v>2127</v>
      </c>
      <c r="C7" t="s">
        <v>2125</v>
      </c>
    </row>
    <row r="8" spans="1:3" x14ac:dyDescent="0.2">
      <c r="A8" s="385"/>
      <c r="B8" s="12" t="s">
        <v>2132</v>
      </c>
      <c r="C8" t="s">
        <v>2125</v>
      </c>
    </row>
    <row r="9" spans="1:3" x14ac:dyDescent="0.2">
      <c r="A9" s="385" t="s">
        <v>1365</v>
      </c>
      <c r="C9" t="s">
        <v>2125</v>
      </c>
    </row>
    <row r="10" spans="1:3" x14ac:dyDescent="0.2">
      <c r="A10" s="385">
        <v>2</v>
      </c>
      <c r="B10" s="12" t="s">
        <v>2133</v>
      </c>
    </row>
    <row r="11" spans="1:3" x14ac:dyDescent="0.2">
      <c r="A11" s="385"/>
      <c r="B11" s="12" t="s">
        <v>2129</v>
      </c>
    </row>
    <row r="12" spans="1:3" x14ac:dyDescent="0.2">
      <c r="A12" s="385"/>
      <c r="B12" s="12" t="s">
        <v>2134</v>
      </c>
    </row>
    <row r="13" spans="1:3" x14ac:dyDescent="0.2">
      <c r="A13" s="385"/>
    </row>
    <row r="14" spans="1:3" x14ac:dyDescent="0.2">
      <c r="A14" s="385">
        <v>3</v>
      </c>
      <c r="B14" t="s">
        <v>2128</v>
      </c>
      <c r="C14" t="s">
        <v>2125</v>
      </c>
    </row>
    <row r="15" spans="1:3" x14ac:dyDescent="0.2">
      <c r="A15" s="385"/>
      <c r="B15" t="s">
        <v>2129</v>
      </c>
      <c r="C15" t="s">
        <v>2125</v>
      </c>
    </row>
    <row r="16" spans="1:3" x14ac:dyDescent="0.2">
      <c r="A16" s="385"/>
      <c r="B16" s="12" t="s">
        <v>2135</v>
      </c>
      <c r="C16" t="s">
        <v>2125</v>
      </c>
    </row>
    <row r="17" spans="1:3" x14ac:dyDescent="0.2">
      <c r="A17" s="385"/>
      <c r="C17" t="s">
        <v>2125</v>
      </c>
    </row>
    <row r="18" spans="1:3" x14ac:dyDescent="0.2">
      <c r="A18" s="385"/>
      <c r="B18" t="s">
        <v>2130</v>
      </c>
      <c r="C18" t="s">
        <v>2125</v>
      </c>
    </row>
    <row r="19" spans="1:3" x14ac:dyDescent="0.2">
      <c r="A19" s="385"/>
      <c r="B19" s="12" t="s">
        <v>2136</v>
      </c>
      <c r="C19" t="s">
        <v>2125</v>
      </c>
    </row>
    <row r="20" spans="1:3" x14ac:dyDescent="0.2">
      <c r="A20" s="385"/>
      <c r="C20" t="s">
        <v>2125</v>
      </c>
    </row>
    <row r="21" spans="1:3" x14ac:dyDescent="0.2">
      <c r="A21" s="385"/>
      <c r="B21" t="s">
        <v>2131</v>
      </c>
      <c r="C21" t="s">
        <v>2125</v>
      </c>
    </row>
    <row r="22" spans="1:3" x14ac:dyDescent="0.2">
      <c r="A22" s="385"/>
      <c r="B22" s="12" t="s">
        <v>2137</v>
      </c>
      <c r="C22" t="s">
        <v>2125</v>
      </c>
    </row>
    <row r="23" spans="1:3" x14ac:dyDescent="0.2">
      <c r="A23" s="385"/>
      <c r="C23" t="s">
        <v>2125</v>
      </c>
    </row>
    <row r="24" spans="1:3" x14ac:dyDescent="0.2">
      <c r="A24" s="385"/>
      <c r="B24" s="12" t="s">
        <v>2138</v>
      </c>
      <c r="C24" t="s">
        <v>2125</v>
      </c>
    </row>
    <row r="25" spans="1:3" x14ac:dyDescent="0.2">
      <c r="A25" s="385"/>
      <c r="B25" s="12" t="s">
        <v>2139</v>
      </c>
      <c r="C25" t="s">
        <v>2125</v>
      </c>
    </row>
    <row r="26" spans="1:3" x14ac:dyDescent="0.2">
      <c r="A26" s="385"/>
      <c r="C26" t="s">
        <v>2125</v>
      </c>
    </row>
    <row r="27" spans="1:3" x14ac:dyDescent="0.2">
      <c r="A27" s="385">
        <v>4</v>
      </c>
      <c r="B27" s="12" t="s">
        <v>2140</v>
      </c>
      <c r="C27" t="s">
        <v>2125</v>
      </c>
    </row>
    <row r="28" spans="1:3" x14ac:dyDescent="0.2">
      <c r="A28" s="385"/>
      <c r="B28" s="12" t="s">
        <v>2129</v>
      </c>
      <c r="C28" t="s">
        <v>1365</v>
      </c>
    </row>
    <row r="29" spans="1:3" x14ac:dyDescent="0.2">
      <c r="A29" s="385"/>
      <c r="B29" s="12" t="s">
        <v>2141</v>
      </c>
    </row>
    <row r="30" spans="1:3" x14ac:dyDescent="0.2">
      <c r="A30" s="385"/>
    </row>
    <row r="31" spans="1:3" x14ac:dyDescent="0.2">
      <c r="A31">
        <v>5</v>
      </c>
      <c r="B31" s="2110" t="s">
        <v>2142</v>
      </c>
    </row>
    <row r="32" spans="1:3" x14ac:dyDescent="0.2">
      <c r="A32" s="385"/>
      <c r="B32" s="12" t="s">
        <v>2143</v>
      </c>
    </row>
    <row r="33" spans="1:2" x14ac:dyDescent="0.2">
      <c r="A33" s="385"/>
    </row>
    <row r="34" spans="1:2" x14ac:dyDescent="0.2">
      <c r="A34" s="385">
        <v>6</v>
      </c>
      <c r="B34" s="12" t="s">
        <v>2145</v>
      </c>
    </row>
    <row r="35" spans="1:2" x14ac:dyDescent="0.2">
      <c r="A35" s="385"/>
      <c r="B35" s="12" t="s">
        <v>2144</v>
      </c>
    </row>
    <row r="36" spans="1:2" x14ac:dyDescent="0.2">
      <c r="A36" s="385"/>
      <c r="B36" s="12"/>
    </row>
    <row r="37" spans="1:2" x14ac:dyDescent="0.2">
      <c r="A37" s="385"/>
    </row>
    <row r="38" spans="1:2" x14ac:dyDescent="0.2">
      <c r="A38" s="385"/>
    </row>
    <row r="39" spans="1:2" x14ac:dyDescent="0.2">
      <c r="A39" s="385"/>
    </row>
    <row r="40" spans="1:2" x14ac:dyDescent="0.2">
      <c r="A40" s="385"/>
    </row>
    <row r="41" spans="1:2" x14ac:dyDescent="0.2">
      <c r="A41" s="385"/>
    </row>
    <row r="42" spans="1:2" x14ac:dyDescent="0.2">
      <c r="A42" s="385"/>
    </row>
    <row r="43" spans="1:2" x14ac:dyDescent="0.2">
      <c r="A43" s="385"/>
    </row>
    <row r="44" spans="1:2" x14ac:dyDescent="0.2">
      <c r="A44" s="385"/>
    </row>
    <row r="45" spans="1:2" x14ac:dyDescent="0.2">
      <c r="A45" s="385"/>
    </row>
    <row r="46" spans="1:2" x14ac:dyDescent="0.2">
      <c r="A46" s="385"/>
    </row>
    <row r="47" spans="1:2" x14ac:dyDescent="0.2">
      <c r="A47" s="385"/>
    </row>
    <row r="48" spans="1:2"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c r="B61" s="166" t="str">
        <f>COVER!A17</f>
        <v>Heritage CUSD 8</v>
      </c>
    </row>
    <row r="62" spans="1:2" x14ac:dyDescent="0.2">
      <c r="B62" s="392">
        <f>COVER!A13</f>
        <v>9010008026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 sqref="B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9"/>
      <c r="H2" s="1819"/>
    </row>
    <row r="3" spans="1:8" ht="46.5" customHeight="1" x14ac:dyDescent="0.2">
      <c r="A3" s="2469" t="s">
        <v>1723</v>
      </c>
      <c r="B3" s="2470"/>
      <c r="C3" s="2470"/>
      <c r="D3" s="2470"/>
      <c r="E3" s="2470"/>
      <c r="F3" s="2471"/>
      <c r="G3" s="1819"/>
      <c r="H3" s="1819"/>
    </row>
    <row r="4" spans="1:8" s="1571" customFormat="1" ht="41.25" customHeight="1" x14ac:dyDescent="0.2">
      <c r="A4" s="2472" t="s">
        <v>1876</v>
      </c>
      <c r="B4" s="2473"/>
      <c r="C4" s="2473"/>
      <c r="D4" s="2473"/>
      <c r="E4" s="2473"/>
      <c r="F4" s="2474"/>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3028054</v>
      </c>
      <c r="C6" s="1574">
        <f>'Acct Summary 7-8'!D8</f>
        <v>557572</v>
      </c>
      <c r="D6" s="1574">
        <f>'Acct Summary 7-8'!F8</f>
        <v>299209</v>
      </c>
      <c r="E6" s="1574">
        <f>'Acct Summary 7-8'!I8</f>
        <v>45170</v>
      </c>
      <c r="F6" s="1574">
        <f>SUM(B6:E6)</f>
        <v>3930005</v>
      </c>
    </row>
    <row r="7" spans="1:8" s="1575" customFormat="1" ht="14.25" customHeight="1" thickBot="1" x14ac:dyDescent="0.25">
      <c r="A7" s="1573" t="s">
        <v>1635</v>
      </c>
      <c r="B7" s="1576">
        <f>'Acct Summary 7-8'!C17</f>
        <v>3176647</v>
      </c>
      <c r="C7" s="1576">
        <f>'Acct Summary 7-8'!D17</f>
        <v>474794</v>
      </c>
      <c r="D7" s="1576">
        <f>'Acct Summary 7-8'!F17</f>
        <v>354854</v>
      </c>
      <c r="E7" s="1835"/>
      <c r="F7" s="1574">
        <f>SUM(B7:E7)</f>
        <v>4006295</v>
      </c>
    </row>
    <row r="8" spans="1:8" s="1575" customFormat="1" ht="14.25" thickTop="1" thickBot="1" x14ac:dyDescent="0.25">
      <c r="A8" s="1577" t="s">
        <v>1636</v>
      </c>
      <c r="B8" s="1578">
        <f>(B6-B7)</f>
        <v>-148593</v>
      </c>
      <c r="C8" s="1578">
        <f>(C6-C7)</f>
        <v>82778</v>
      </c>
      <c r="D8" s="1578">
        <f>(D6-D7)</f>
        <v>-55645</v>
      </c>
      <c r="E8" s="1576">
        <f>(E6-E7)</f>
        <v>45170</v>
      </c>
      <c r="F8" s="1579">
        <f>SUM(F6-F7)</f>
        <v>-76290</v>
      </c>
    </row>
    <row r="9" spans="1:8" s="1575" customFormat="1" ht="14.25" thickTop="1" thickBot="1" x14ac:dyDescent="0.25">
      <c r="A9" s="1580" t="s">
        <v>2022</v>
      </c>
      <c r="B9" s="1581">
        <f>'Acct Summary 7-8'!C81</f>
        <v>1306023</v>
      </c>
      <c r="C9" s="1581">
        <f>'Acct Summary 7-8'!D81</f>
        <v>669267</v>
      </c>
      <c r="D9" s="1581">
        <f>'Acct Summary 7-8'!F81</f>
        <v>351462</v>
      </c>
      <c r="E9" s="1581">
        <f>'Acct Summary 7-8'!I81</f>
        <v>996676</v>
      </c>
      <c r="F9" s="1660">
        <f>SUM(B9:E9)</f>
        <v>3323428</v>
      </c>
    </row>
    <row r="10" spans="1:8" ht="16.5" customHeight="1" thickTop="1" x14ac:dyDescent="0.2">
      <c r="A10" s="1582"/>
      <c r="B10" s="1583"/>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0" customFormat="1" hidden="1" x14ac:dyDescent="0.2">
      <c r="A14" s="2459" t="s">
        <v>1950</v>
      </c>
      <c r="B14" s="2459"/>
      <c r="C14" s="2459"/>
      <c r="D14" s="2459"/>
      <c r="E14" s="2459"/>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5"/>
      <c r="B8" s="2476"/>
      <c r="C8" s="2476"/>
      <c r="D8" s="2477"/>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0" t="s">
        <v>1889</v>
      </c>
      <c r="D11" s="2481"/>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3" t="s">
        <v>354</v>
      </c>
      <c r="D27" s="2484"/>
    </row>
    <row r="28" spans="1:4" ht="12.75" x14ac:dyDescent="0.2">
      <c r="A28" s="229"/>
      <c r="B28" s="230">
        <v>2</v>
      </c>
      <c r="C28" s="2482" t="s">
        <v>1913</v>
      </c>
      <c r="D28" s="234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5" t="s">
        <v>616</v>
      </c>
      <c r="D49" s="2486"/>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8" t="s">
        <v>900</v>
      </c>
      <c r="D62" s="2479"/>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78" t="s">
        <v>758</v>
      </c>
      <c r="D76" s="2479"/>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9" t="str">
        <f>COVER!A17</f>
        <v>Heritage CUSD 8</v>
      </c>
      <c r="B7" s="2490"/>
      <c r="C7" s="2490"/>
      <c r="D7" s="2491"/>
      <c r="E7" s="2492">
        <f>COVER!A13</f>
        <v>9010008026</v>
      </c>
      <c r="F7" s="2493"/>
      <c r="G7" s="2494" t="str">
        <f>COVER!T23</f>
        <v>065-018319</v>
      </c>
      <c r="H7" s="2495"/>
      <c r="I7" s="2495"/>
      <c r="J7" s="2495"/>
      <c r="K7" s="2495"/>
      <c r="L7" s="2496"/>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497"/>
      <c r="B9" s="2498"/>
      <c r="C9" s="2498"/>
      <c r="D9" s="2498"/>
      <c r="E9" s="2498"/>
      <c r="F9" s="2499"/>
      <c r="G9" s="2500" t="str">
        <f>COVER!T13</f>
        <v>RUSSELL LEIGH &amp; ASSOCIATES</v>
      </c>
      <c r="H9" s="2501"/>
      <c r="I9" s="2501"/>
      <c r="J9" s="2501"/>
      <c r="K9" s="2501"/>
      <c r="L9" s="2502"/>
    </row>
    <row r="10" spans="1:29" ht="13.5" customHeight="1" x14ac:dyDescent="0.2">
      <c r="A10" s="2503" t="str">
        <f>COVER!A38</f>
        <v>Tom Davis</v>
      </c>
      <c r="B10" s="2504"/>
      <c r="C10" s="2504"/>
      <c r="D10" s="2504"/>
      <c r="E10" s="2504"/>
      <c r="F10" s="2505"/>
      <c r="G10" s="2500" t="str">
        <f>COVER!T17</f>
        <v>228 E MAIN ST</v>
      </c>
      <c r="H10" s="2506"/>
      <c r="I10" s="2506"/>
      <c r="J10" s="2506"/>
      <c r="K10" s="2506"/>
      <c r="L10" s="2507"/>
    </row>
    <row r="11" spans="1:29" ht="13.5" customHeight="1" x14ac:dyDescent="0.2">
      <c r="A11" s="2006" t="s">
        <v>1907</v>
      </c>
      <c r="B11" s="1958"/>
      <c r="C11" s="1948"/>
      <c r="D11" s="1960"/>
      <c r="E11" s="1948"/>
      <c r="F11" s="1949"/>
      <c r="G11" s="2500" t="str">
        <f>COVER!T19</f>
        <v>HOOPESTON</v>
      </c>
      <c r="H11" s="2506"/>
      <c r="I11" s="2506"/>
      <c r="J11" s="2001" t="str">
        <f>COVER!X19</f>
        <v>IL</v>
      </c>
      <c r="K11" s="2001">
        <f>COVER!Z19</f>
        <v>60942</v>
      </c>
      <c r="L11" s="2000"/>
    </row>
    <row r="12" spans="1:29" ht="13.5" customHeight="1" x14ac:dyDescent="0.2">
      <c r="A12" s="2508" t="s">
        <v>1906</v>
      </c>
      <c r="B12" s="2509"/>
      <c r="C12" s="2509"/>
      <c r="D12" s="2509"/>
      <c r="E12" s="2509"/>
      <c r="F12" s="2510"/>
      <c r="G12" s="1917"/>
      <c r="H12" s="1294"/>
      <c r="I12" s="1294"/>
      <c r="J12" s="1294"/>
      <c r="K12" s="1294"/>
      <c r="L12" s="1918"/>
    </row>
    <row r="13" spans="1:29" ht="13.5" customHeight="1" x14ac:dyDescent="0.2">
      <c r="A13" s="2500"/>
      <c r="B13" s="2501"/>
      <c r="C13" s="2501"/>
      <c r="D13" s="2501"/>
      <c r="E13" s="1293"/>
      <c r="F13" s="2002"/>
      <c r="G13" s="2010" t="s">
        <v>1908</v>
      </c>
      <c r="H13" s="1951"/>
      <c r="I13" s="2511" t="str">
        <f>COVER!T25</f>
        <v>admin@russleigh.com</v>
      </c>
      <c r="J13" s="2512"/>
      <c r="K13" s="2512"/>
      <c r="L13" s="2513"/>
    </row>
    <row r="14" spans="1:29" ht="13.5" customHeight="1" x14ac:dyDescent="0.2">
      <c r="A14" s="2500" t="str">
        <f>COVER!A19</f>
        <v>512 W 1ST STREET</v>
      </c>
      <c r="B14" s="2498"/>
      <c r="C14" s="2498"/>
      <c r="D14" s="2498"/>
      <c r="E14" s="1999">
        <v>0</v>
      </c>
      <c r="F14" s="1292"/>
      <c r="G14" s="2011" t="s">
        <v>1386</v>
      </c>
      <c r="H14" s="1278"/>
      <c r="I14" s="1278"/>
      <c r="J14" s="1278"/>
      <c r="K14" s="1278"/>
      <c r="L14" s="1950"/>
    </row>
    <row r="15" spans="1:29" ht="13.5" customHeight="1" x14ac:dyDescent="0.2">
      <c r="A15" s="2500" t="str">
        <f>COVER!A21</f>
        <v>HOMER</v>
      </c>
      <c r="B15" s="2506"/>
      <c r="C15" s="2506"/>
      <c r="D15" s="1277"/>
      <c r="E15" s="1919"/>
      <c r="F15" s="1291"/>
      <c r="G15" s="1998" t="str">
        <f>COVER!T15</f>
        <v>RUSS LEIGH</v>
      </c>
      <c r="H15" s="1278"/>
      <c r="I15" s="1278"/>
      <c r="J15" s="1278"/>
      <c r="K15" s="1278"/>
      <c r="L15" s="1950"/>
    </row>
    <row r="16" spans="1:29" ht="12.2" customHeight="1" x14ac:dyDescent="0.2">
      <c r="A16" s="1998"/>
      <c r="B16" s="1500"/>
      <c r="C16" s="2001">
        <f>COVER!A25</f>
        <v>61849</v>
      </c>
      <c r="D16" s="2001"/>
      <c r="E16" s="2001"/>
      <c r="F16" s="2002"/>
      <c r="G16" s="2514"/>
      <c r="H16" s="2515"/>
      <c r="I16" s="2515"/>
      <c r="J16" s="2515"/>
      <c r="K16" s="2515"/>
      <c r="L16" s="2516"/>
    </row>
    <row r="17" spans="1:13" ht="12.2" customHeight="1" x14ac:dyDescent="0.2">
      <c r="A17" s="2517"/>
      <c r="B17" s="2518"/>
      <c r="C17" s="2518"/>
      <c r="D17" s="2518"/>
      <c r="E17" s="2518"/>
      <c r="F17" s="2519"/>
      <c r="G17" s="2011" t="s">
        <v>1385</v>
      </c>
      <c r="H17" s="1278"/>
      <c r="I17" s="1278"/>
      <c r="J17" s="1278"/>
      <c r="K17" s="2012" t="s">
        <v>1384</v>
      </c>
      <c r="L17" s="1949"/>
      <c r="M17" s="1290"/>
    </row>
    <row r="18" spans="1:13" ht="12.2" customHeight="1" x14ac:dyDescent="0.2">
      <c r="A18" s="2503"/>
      <c r="B18" s="2504"/>
      <c r="C18" s="2504"/>
      <c r="D18" s="2504"/>
      <c r="E18" s="2504"/>
      <c r="F18" s="2505"/>
      <c r="G18" s="2489" t="str">
        <f>COVER!T21</f>
        <v>217.283.9336</v>
      </c>
      <c r="H18" s="2490"/>
      <c r="I18" s="2490"/>
      <c r="J18" s="2490"/>
      <c r="K18" s="2489" t="str">
        <f>COVER!X21</f>
        <v>217.283.9736</v>
      </c>
      <c r="L18" s="252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1" t="str">
        <f>'Single Audit Cover'!A7</f>
        <v>Heritage CUSD 8</v>
      </c>
      <c r="B1" s="2522"/>
      <c r="C1" s="2522"/>
      <c r="D1" s="2522"/>
    </row>
    <row r="2" spans="1:11" s="2005" customFormat="1" ht="12.75" x14ac:dyDescent="0.2">
      <c r="A2" s="2523">
        <f>'Single Audit Cover'!E7</f>
        <v>9010008026</v>
      </c>
      <c r="B2" s="2524"/>
      <c r="C2" s="2524"/>
      <c r="D2" s="2524"/>
    </row>
    <row r="3" spans="1:11" s="2005" customFormat="1" ht="12.75" x14ac:dyDescent="0.2">
      <c r="A3" s="2521" t="s">
        <v>1898</v>
      </c>
      <c r="B3" s="2522"/>
      <c r="C3" s="2522"/>
      <c r="D3" s="2522"/>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Heritage CUSD 8</v>
      </c>
      <c r="B1" s="2527"/>
      <c r="C1" s="2527"/>
      <c r="D1" s="2527"/>
      <c r="E1" s="2527"/>
    </row>
    <row r="2" spans="1:5" x14ac:dyDescent="0.2">
      <c r="A2" s="2528">
        <f>'Single Audit Cover'!E7</f>
        <v>9010008026</v>
      </c>
      <c r="B2" s="2528"/>
      <c r="C2" s="2528"/>
      <c r="D2" s="2528"/>
      <c r="E2" s="2528"/>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216893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-8504</v>
      </c>
    </row>
    <row r="19" spans="1:4" ht="13.5" thickBot="1" x14ac:dyDescent="0.25">
      <c r="A19" s="2023" t="s">
        <v>1452</v>
      </c>
      <c r="D19" s="1342">
        <f>SUM(D10:D17)</f>
        <v>208389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208389</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5">
        <f>SUM(D35:D45)</f>
        <v>0</v>
      </c>
    </row>
    <row r="49" spans="2:4" x14ac:dyDescent="0.2">
      <c r="B49" s="1333" t="s">
        <v>1443</v>
      </c>
      <c r="C49" s="1333"/>
      <c r="D49" s="1915">
        <f>D32-D47</f>
        <v>208389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Heritage CUSD 8</v>
      </c>
      <c r="B1" s="2533"/>
      <c r="C1" s="2533"/>
      <c r="D1" s="2533"/>
      <c r="E1" s="1410"/>
    </row>
    <row r="2" spans="1:7" ht="13.5" customHeight="1" x14ac:dyDescent="0.2">
      <c r="A2" s="2534">
        <f>'Single Audit Cover'!E7</f>
        <v>9010008026</v>
      </c>
      <c r="B2" s="2535"/>
      <c r="C2" s="2535"/>
      <c r="D2" s="2535"/>
      <c r="E2" s="1400"/>
    </row>
    <row r="3" spans="1:7" ht="15.75" customHeight="1" x14ac:dyDescent="0.25">
      <c r="A3" s="2536" t="s">
        <v>1494</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1847</v>
      </c>
      <c r="C6" s="1349"/>
      <c r="D6" s="1349"/>
    </row>
    <row r="7" spans="1:7" ht="60.95" customHeight="1" x14ac:dyDescent="0.2">
      <c r="A7" s="2531" t="s">
        <v>1902</v>
      </c>
      <c r="B7" s="2531"/>
      <c r="C7" s="2531"/>
      <c r="D7" s="2531"/>
      <c r="E7" s="2531"/>
      <c r="F7" s="2531"/>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1" t="s">
        <v>1848</v>
      </c>
      <c r="B13" s="2531"/>
      <c r="C13" s="2531"/>
      <c r="D13" s="2531"/>
      <c r="E13" s="2531"/>
      <c r="F13" s="2531"/>
    </row>
    <row r="14" spans="1:7" ht="9.75" customHeight="1" x14ac:dyDescent="0.2">
      <c r="C14" s="1337"/>
      <c r="D14" s="1337"/>
    </row>
    <row r="15" spans="1:7" ht="13.5" customHeight="1" x14ac:dyDescent="0.2">
      <c r="C15" s="1737" t="s">
        <v>1493</v>
      </c>
      <c r="D15" s="2541" t="s">
        <v>1492</v>
      </c>
      <c r="E15" s="2541"/>
      <c r="F15" s="2541"/>
    </row>
    <row r="16" spans="1:7" ht="13.5" customHeight="1" x14ac:dyDescent="0.2">
      <c r="A16" s="1369"/>
      <c r="B16" s="1341" t="s">
        <v>1491</v>
      </c>
      <c r="C16" s="1737" t="s">
        <v>1490</v>
      </c>
      <c r="D16" s="2542" t="s">
        <v>2071</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4" t="s">
        <v>2072</v>
      </c>
      <c r="B32" s="2544"/>
      <c r="C32" s="2544"/>
      <c r="D32" s="2544"/>
      <c r="E32" s="2544"/>
      <c r="F32" s="2544"/>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5">
        <f>+C33+C34</f>
        <v>0</v>
      </c>
      <c r="F34" s="2546"/>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7" t="s">
        <v>2075</v>
      </c>
      <c r="C49" s="2547"/>
      <c r="D49" s="2547"/>
      <c r="E49" s="1400"/>
    </row>
    <row r="50" spans="1:5" s="1354" customFormat="1" ht="3.75" customHeight="1" x14ac:dyDescent="0.2">
      <c r="A50" s="1401"/>
      <c r="B50" s="2054"/>
      <c r="C50" s="2054"/>
      <c r="D50" s="2054"/>
      <c r="E50" s="1400"/>
    </row>
    <row r="51" spans="1:5" s="1354" customFormat="1" ht="20.25" customHeight="1" x14ac:dyDescent="0.2">
      <c r="A51" s="1399">
        <v>6</v>
      </c>
      <c r="B51" s="2543" t="s">
        <v>1943</v>
      </c>
      <c r="C51" s="2543"/>
      <c r="D51" s="2543"/>
    </row>
    <row r="52" spans="1:5" ht="14.25" customHeight="1" x14ac:dyDescent="0.2">
      <c r="A52" s="1399"/>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Heritage CUSD 8</v>
      </c>
      <c r="C1" s="2549"/>
      <c r="D1" s="2549"/>
      <c r="E1" s="2549"/>
      <c r="F1" s="2549"/>
      <c r="G1" s="2549"/>
      <c r="H1" s="2549"/>
      <c r="I1" s="2549"/>
      <c r="J1" s="2549"/>
      <c r="K1" s="2549"/>
      <c r="L1" s="2549"/>
      <c r="M1" s="2549"/>
    </row>
    <row r="2" spans="2:14" ht="15" x14ac:dyDescent="0.2">
      <c r="B2" s="2550">
        <f>'Single Audit Cover'!E7</f>
        <v>9010008026</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Heritage CUSD 8</v>
      </c>
      <c r="C1" s="2558"/>
      <c r="D1" s="2558"/>
      <c r="E1" s="2558"/>
      <c r="F1" s="2558"/>
      <c r="G1" s="2558"/>
      <c r="H1" s="2558"/>
      <c r="I1" s="2558"/>
      <c r="J1" s="1437"/>
    </row>
    <row r="2" spans="2:10" s="1349" customFormat="1" ht="12.75" customHeight="1" x14ac:dyDescent="0.2">
      <c r="B2" s="2559">
        <f>'Single Audit Cover'!E7</f>
        <v>9010008026</v>
      </c>
      <c r="C2" s="2560"/>
      <c r="D2" s="2560"/>
      <c r="E2" s="2560"/>
      <c r="F2" s="2560"/>
      <c r="G2" s="2560"/>
      <c r="H2" s="2560"/>
      <c r="I2" s="2560"/>
      <c r="J2" s="1437"/>
    </row>
    <row r="3" spans="2:10" s="1349" customFormat="1" ht="12.75" customHeight="1" x14ac:dyDescent="0.2">
      <c r="B3" s="2561" t="s">
        <v>1512</v>
      </c>
      <c r="C3" s="2539"/>
      <c r="D3" s="2539"/>
      <c r="E3" s="2539"/>
      <c r="F3" s="2539"/>
      <c r="G3" s="2539"/>
      <c r="H3" s="2539"/>
      <c r="I3" s="2539"/>
      <c r="J3" s="1436"/>
    </row>
    <row r="4" spans="2:10" s="1349" customFormat="1" ht="12.75" customHeight="1" x14ac:dyDescent="0.2">
      <c r="B4" s="2561" t="str">
        <f>'Single Audit Cover'!A4</f>
        <v>Year Ending June 30, 2017</v>
      </c>
      <c r="C4" s="2539"/>
      <c r="D4" s="2539"/>
      <c r="E4" s="2539"/>
      <c r="F4" s="2539"/>
      <c r="G4" s="2539"/>
      <c r="H4" s="2539"/>
      <c r="I4" s="2539"/>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1" t="s">
        <v>1511</v>
      </c>
      <c r="C7" s="2539"/>
      <c r="D7" s="2539"/>
      <c r="E7" s="2539"/>
      <c r="F7" s="2539"/>
      <c r="G7" s="2539"/>
      <c r="H7" s="2539"/>
      <c r="I7" s="253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c r="D11" s="2562"/>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4" t="s">
        <v>1499</v>
      </c>
      <c r="D37" s="2565"/>
      <c r="E37" s="2565"/>
      <c r="F37" s="2566"/>
      <c r="G37" s="2564" t="s">
        <v>2078</v>
      </c>
      <c r="H37" s="2565"/>
      <c r="I37" s="2566"/>
    </row>
    <row r="38" spans="2:9" ht="16.5" customHeight="1" x14ac:dyDescent="0.2">
      <c r="B38" s="2061"/>
      <c r="C38" s="2553"/>
      <c r="D38" s="2554"/>
      <c r="E38" s="2554"/>
      <c r="F38" s="2555"/>
      <c r="G38" s="2567"/>
      <c r="H38" s="2568"/>
      <c r="I38" s="2569"/>
    </row>
    <row r="39" spans="2:9" ht="16.5" customHeight="1" x14ac:dyDescent="0.2">
      <c r="B39" s="2061"/>
      <c r="C39" s="2553"/>
      <c r="D39" s="2554"/>
      <c r="E39" s="2554"/>
      <c r="F39" s="2555"/>
      <c r="G39" s="2556"/>
      <c r="H39" s="2556"/>
      <c r="I39" s="2556"/>
    </row>
    <row r="40" spans="2:9" ht="16.5" customHeight="1" x14ac:dyDescent="0.2">
      <c r="B40" s="2061"/>
      <c r="C40" s="2553"/>
      <c r="D40" s="2554"/>
      <c r="E40" s="2554"/>
      <c r="F40" s="2555"/>
      <c r="G40" s="2556"/>
      <c r="H40" s="2556"/>
      <c r="I40" s="2556"/>
    </row>
    <row r="41" spans="2:9" ht="16.5" customHeight="1" x14ac:dyDescent="0.2">
      <c r="B41" s="2061"/>
      <c r="C41" s="2553"/>
      <c r="D41" s="2554"/>
      <c r="E41" s="2554"/>
      <c r="F41" s="2555"/>
      <c r="G41" s="2556"/>
      <c r="H41" s="2556"/>
      <c r="I41" s="2556"/>
    </row>
    <row r="42" spans="2:9" ht="16.5" customHeight="1" x14ac:dyDescent="0.2">
      <c r="B42" s="2061"/>
      <c r="C42" s="2553"/>
      <c r="D42" s="2554"/>
      <c r="E42" s="2554"/>
      <c r="F42" s="2555"/>
      <c r="G42" s="2556"/>
      <c r="H42" s="2556"/>
      <c r="I42" s="2556"/>
    </row>
    <row r="43" spans="2:9" ht="16.5" customHeight="1" x14ac:dyDescent="0.2">
      <c r="B43" s="2061"/>
      <c r="C43" s="2570" t="s">
        <v>2079</v>
      </c>
      <c r="D43" s="2571"/>
      <c r="E43" s="2571"/>
      <c r="F43" s="2572"/>
      <c r="G43" s="2573">
        <f>SUM(G38:I42)</f>
        <v>0</v>
      </c>
      <c r="H43" s="2573"/>
      <c r="I43" s="2573"/>
    </row>
    <row r="44" spans="2:9" ht="12.75" customHeight="1" x14ac:dyDescent="0.2"/>
    <row r="45" spans="2:9" ht="12.75" customHeight="1" x14ac:dyDescent="0.2">
      <c r="B45" s="1429" t="s">
        <v>2080</v>
      </c>
      <c r="D45" s="2574">
        <v>0</v>
      </c>
      <c r="E45" s="2575"/>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76"/>
      <c r="F49" s="2576"/>
      <c r="G49" s="2576"/>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Heritage CUSD 8</v>
      </c>
      <c r="C1" s="2557"/>
      <c r="D1" s="2557"/>
      <c r="E1" s="2557"/>
      <c r="F1" s="2557"/>
      <c r="G1" s="2557"/>
      <c r="H1" s="2557"/>
      <c r="I1" s="2557"/>
      <c r="J1" s="2557"/>
      <c r="K1" s="2557"/>
      <c r="L1" s="1470"/>
      <c r="M1" s="1470"/>
    </row>
    <row r="2" spans="1:13" ht="12" customHeight="1" x14ac:dyDescent="0.2">
      <c r="B2" s="2559">
        <f>'Single Audit Cover'!E7</f>
        <v>9010008026</v>
      </c>
      <c r="C2" s="2559"/>
      <c r="D2" s="2559"/>
      <c r="E2" s="2559"/>
      <c r="F2" s="2559"/>
      <c r="G2" s="2559"/>
      <c r="H2" s="2559"/>
      <c r="I2" s="2559"/>
      <c r="J2" s="2559"/>
      <c r="K2" s="2559"/>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8"/>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8"/>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1"/>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8"/>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8"/>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2"/>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7"/>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Heritage CUSD 8</v>
      </c>
      <c r="C1" s="2583"/>
      <c r="D1" s="2583"/>
      <c r="E1" s="2583"/>
      <c r="F1" s="2583"/>
      <c r="G1" s="2583"/>
      <c r="H1" s="2583"/>
      <c r="I1" s="2583"/>
      <c r="J1" s="2583"/>
      <c r="K1" s="2583"/>
      <c r="L1" s="1489"/>
    </row>
    <row r="2" spans="1:12" ht="12.75" customHeight="1" x14ac:dyDescent="0.2">
      <c r="B2" s="2584">
        <f>'Single Audit Cover'!E7</f>
        <v>9010008026</v>
      </c>
      <c r="C2" s="2584"/>
      <c r="D2" s="2584"/>
      <c r="E2" s="2584"/>
      <c r="F2" s="2584"/>
      <c r="G2" s="2584"/>
      <c r="H2" s="2584"/>
      <c r="I2" s="2584"/>
      <c r="J2" s="2584"/>
      <c r="K2" s="2584"/>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6"/>
      <c r="E14" s="2586"/>
      <c r="F14" s="2586"/>
      <c r="H14" s="1406" t="s">
        <v>1545</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7"/>
      <c r="E16" s="2587"/>
      <c r="F16" s="2587"/>
      <c r="G16" s="2587"/>
      <c r="H16" s="2587"/>
      <c r="I16" s="2587"/>
      <c r="J16" s="2587"/>
      <c r="K16" s="2587"/>
      <c r="L16" s="1403"/>
    </row>
    <row r="17" spans="2:12" ht="13.5" customHeight="1" x14ac:dyDescent="0.2">
      <c r="B17" s="1407" t="s">
        <v>1543</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Heritage CUSD 8</v>
      </c>
      <c r="C1" s="2557"/>
      <c r="D1" s="2557"/>
      <c r="E1" s="1499"/>
    </row>
    <row r="2" spans="2:5" s="1369" customFormat="1" ht="12.75" customHeight="1" x14ac:dyDescent="0.2">
      <c r="B2" s="2559">
        <f>'Single Audit Cover'!E7</f>
        <v>9010008026</v>
      </c>
      <c r="C2" s="2559"/>
      <c r="D2" s="2559"/>
      <c r="E2" s="1498"/>
    </row>
    <row r="3" spans="2:5" s="1330" customFormat="1" ht="12.75" customHeight="1" x14ac:dyDescent="0.2">
      <c r="B3" s="2538" t="s">
        <v>1561</v>
      </c>
      <c r="C3" s="2538"/>
      <c r="D3" s="2538"/>
      <c r="E3" s="2004"/>
    </row>
    <row r="4" spans="2:5" s="1369" customFormat="1" ht="12.75" customHeight="1" x14ac:dyDescent="0.2">
      <c r="B4" s="2589" t="str">
        <f>'Single Audit Cover'!A4</f>
        <v>Year Ending June 30, 2017</v>
      </c>
      <c r="C4" s="2589"/>
      <c r="D4" s="2589"/>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Heritage CUSD 8</v>
      </c>
      <c r="C1" s="2557"/>
      <c r="D1" s="2557"/>
      <c r="E1" s="2557"/>
      <c r="F1" s="1489"/>
      <c r="G1" s="1489"/>
      <c r="H1" s="1489"/>
      <c r="I1" s="1489"/>
      <c r="J1" s="1489"/>
      <c r="K1" s="1489"/>
      <c r="L1" s="1489"/>
    </row>
    <row r="2" spans="2:12" ht="13.5" customHeight="1" x14ac:dyDescent="0.2">
      <c r="B2" s="2559">
        <f>'Single Audit Cover'!E7</f>
        <v>9010008026</v>
      </c>
      <c r="C2" s="2559"/>
      <c r="D2" s="2559"/>
      <c r="E2" s="2559"/>
      <c r="F2" s="1488"/>
      <c r="G2" s="1488"/>
      <c r="H2" s="1488"/>
      <c r="I2" s="1488"/>
      <c r="J2" s="1488"/>
      <c r="K2" s="1488"/>
      <c r="L2" s="1488"/>
    </row>
    <row r="3" spans="2:12" ht="13.5" customHeight="1" x14ac:dyDescent="0.2">
      <c r="B3" s="2538" t="s">
        <v>1569</v>
      </c>
      <c r="C3" s="2538"/>
      <c r="D3" s="2538"/>
      <c r="E3" s="2538"/>
      <c r="F3" s="2004"/>
      <c r="G3" s="2004"/>
      <c r="H3" s="2004"/>
      <c r="I3" s="2004"/>
      <c r="J3" s="2004"/>
      <c r="K3" s="2004"/>
      <c r="L3" s="2004"/>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9010008026</v>
      </c>
    </row>
    <row r="3" spans="1:2" x14ac:dyDescent="0.2">
      <c r="A3" t="s">
        <v>1110</v>
      </c>
      <c r="B3" s="1220" t="str">
        <f>COVER!A15</f>
        <v>CHAMPAIGN</v>
      </c>
    </row>
    <row r="4" spans="1:2" x14ac:dyDescent="0.2">
      <c r="A4" t="s">
        <v>1166</v>
      </c>
      <c r="B4" s="1220" t="str">
        <f>COVER!A17</f>
        <v>Heritage CUSD 8</v>
      </c>
    </row>
    <row r="5" spans="1:2" x14ac:dyDescent="0.2">
      <c r="A5" t="s">
        <v>799</v>
      </c>
      <c r="B5" s="1220" t="str">
        <f>COVER!A38</f>
        <v>Tom Davis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5">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1312182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6159</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6159</v>
      </c>
      <c r="C91" s="13" t="s">
        <v>653</v>
      </c>
      <c r="D91" s="13" t="str">
        <f t="shared" si="0"/>
        <v>Error?</v>
      </c>
    </row>
    <row r="92" spans="1:4" x14ac:dyDescent="0.2">
      <c r="A92" s="54">
        <v>31</v>
      </c>
      <c r="B92" s="1220">
        <f>'Assets-Liab 5-6'!C39</f>
        <v>1306023</v>
      </c>
      <c r="D92" s="13" t="str">
        <f t="shared" si="0"/>
        <v>Error?</v>
      </c>
    </row>
    <row r="93" spans="1:4" x14ac:dyDescent="0.2">
      <c r="A93" s="54">
        <v>32</v>
      </c>
      <c r="B93" s="1220">
        <f>'Assets-Liab 5-6'!C41</f>
        <v>1312182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669267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669267</v>
      </c>
      <c r="D123" s="13" t="str">
        <f t="shared" si="0"/>
        <v>Error?</v>
      </c>
    </row>
    <row r="124" spans="1:4" x14ac:dyDescent="0.2">
      <c r="A124" s="54">
        <v>63</v>
      </c>
      <c r="B124" s="1220">
        <f>'Assets-Liab 5-6'!D41</f>
        <v>669267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359201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359201</v>
      </c>
      <c r="D140" s="13" t="str">
        <f t="shared" si="1"/>
        <v>Error?</v>
      </c>
    </row>
    <row r="141" spans="1:4" x14ac:dyDescent="0.2">
      <c r="A141" s="54">
        <v>80</v>
      </c>
      <c r="B141" s="1220">
        <f>'Assets-Liab 5-6'!E41</f>
        <v>359201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351462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351462</v>
      </c>
      <c r="D170" s="13" t="str">
        <f t="shared" si="1"/>
        <v>Error?</v>
      </c>
    </row>
    <row r="171" spans="1:4" x14ac:dyDescent="0.2">
      <c r="A171" s="54">
        <v>110</v>
      </c>
      <c r="B171" s="1220">
        <f>'Assets-Liab 5-6'!F41</f>
        <v>351462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97203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97203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538762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538762</v>
      </c>
      <c r="D212" s="13" t="str">
        <f t="shared" si="2"/>
        <v>Error?</v>
      </c>
    </row>
    <row r="213" spans="1:4" x14ac:dyDescent="0.2">
      <c r="A213" s="90">
        <v>152</v>
      </c>
      <c r="B213" s="1220">
        <f>'Assets-Liab 5-6'!H41</f>
        <v>538762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85250</v>
      </c>
      <c r="D273" s="13" t="str">
        <f t="shared" si="3"/>
        <v>Error?</v>
      </c>
    </row>
    <row r="274" spans="1:4" x14ac:dyDescent="0.2">
      <c r="A274" s="54">
        <v>213</v>
      </c>
      <c r="B274" s="1220">
        <f>'Assets-Liab 5-6'!M17</f>
        <v>9441867</v>
      </c>
      <c r="D274" s="13" t="str">
        <f t="shared" si="3"/>
        <v>Error?</v>
      </c>
    </row>
    <row r="275" spans="1:4" x14ac:dyDescent="0.2">
      <c r="A275" s="54">
        <v>214</v>
      </c>
      <c r="B275" s="1220">
        <f>'Assets-Liab 5-6'!M18</f>
        <v>183484</v>
      </c>
      <c r="D275" s="13" t="str">
        <f t="shared" si="3"/>
        <v>Error?</v>
      </c>
    </row>
    <row r="276" spans="1:4" x14ac:dyDescent="0.2">
      <c r="A276" s="54">
        <v>215</v>
      </c>
      <c r="B276" s="1220">
        <f>'Assets-Liab 5-6'!M19</f>
        <v>3966650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13677251</v>
      </c>
      <c r="C279" s="13" t="s">
        <v>653</v>
      </c>
      <c r="D279" s="13" t="str">
        <f t="shared" si="3"/>
        <v>Error?</v>
      </c>
    </row>
    <row r="280" spans="1:4" x14ac:dyDescent="0.2">
      <c r="A280" s="54">
        <v>219</v>
      </c>
      <c r="B280" s="1220">
        <f>'Assets-Liab 5-6'!M40</f>
        <v>13677251</v>
      </c>
      <c r="D280" s="13" t="str">
        <f t="shared" si="3"/>
        <v>Error?</v>
      </c>
    </row>
    <row r="281" spans="1:4" x14ac:dyDescent="0.2">
      <c r="A281" s="54">
        <v>220</v>
      </c>
      <c r="B281" s="1220">
        <f>'Assets-Liab 5-6'!M41</f>
        <v>13677251</v>
      </c>
      <c r="C281" s="13" t="s">
        <v>653</v>
      </c>
      <c r="D281" s="13" t="str">
        <f t="shared" si="3"/>
        <v>Error?</v>
      </c>
    </row>
    <row r="282" spans="1:4" x14ac:dyDescent="0.2">
      <c r="A282" s="54">
        <v>221</v>
      </c>
      <c r="B282" s="1220">
        <f>'Assets-Liab 5-6'!N21</f>
        <v>359201</v>
      </c>
      <c r="D282" s="13" t="str">
        <f t="shared" si="3"/>
        <v>Error?</v>
      </c>
    </row>
    <row r="283" spans="1:4" x14ac:dyDescent="0.2">
      <c r="A283" s="54">
        <v>222</v>
      </c>
      <c r="B283" s="1220">
        <f>'Assets-Liab 5-6'!N22</f>
        <v>9816169</v>
      </c>
      <c r="D283" s="13" t="str">
        <f t="shared" si="3"/>
        <v>Error?</v>
      </c>
    </row>
    <row r="284" spans="1:4" x14ac:dyDescent="0.2">
      <c r="A284" s="54">
        <v>223</v>
      </c>
      <c r="B284" s="1220">
        <f>'Assets-Liab 5-6'!N23</f>
        <v>10175370</v>
      </c>
      <c r="C284" s="13" t="s">
        <v>653</v>
      </c>
      <c r="D284" s="13" t="str">
        <f t="shared" si="3"/>
        <v>Error?</v>
      </c>
    </row>
    <row r="285" spans="1:4" x14ac:dyDescent="0.2">
      <c r="A285" s="54">
        <v>224</v>
      </c>
      <c r="B285" s="1220">
        <f>'Assets-Liab 5-6'!N36</f>
        <v>10175370</v>
      </c>
      <c r="D285" s="13" t="str">
        <f t="shared" si="3"/>
        <v>Error?</v>
      </c>
    </row>
    <row r="286" spans="1:4" x14ac:dyDescent="0.2">
      <c r="A286" s="82">
        <v>225</v>
      </c>
      <c r="D286" s="13" t="str">
        <f t="shared" si="3"/>
        <v>OK</v>
      </c>
    </row>
    <row r="287" spans="1:4" x14ac:dyDescent="0.2">
      <c r="A287" s="54">
        <v>226</v>
      </c>
      <c r="B287" s="1220">
        <f>'Assets-Liab 5-6'!N37</f>
        <v>10175370</v>
      </c>
      <c r="C287" s="13" t="s">
        <v>653</v>
      </c>
      <c r="D287" s="13" t="str">
        <f t="shared" si="3"/>
        <v>Error?</v>
      </c>
    </row>
    <row r="288" spans="1:4" x14ac:dyDescent="0.2">
      <c r="A288" s="54">
        <v>227</v>
      </c>
      <c r="B288" s="1220">
        <f>'Assets-Liab 5-6'!N41</f>
        <v>10175370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5035000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1412723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45309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1841072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52377</v>
      </c>
      <c r="D722" s="13" t="str">
        <f t="shared" si="10"/>
        <v>Error?</v>
      </c>
    </row>
    <row r="723" spans="1:4" x14ac:dyDescent="0.2">
      <c r="A723" s="54">
        <v>662</v>
      </c>
      <c r="B723" s="1220">
        <f>'Expenditures 15-22'!C38</f>
        <v>18152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70529</v>
      </c>
      <c r="C727" s="13" t="s">
        <v>653</v>
      </c>
      <c r="D727" s="13" t="str">
        <f t="shared" si="10"/>
        <v>Error?</v>
      </c>
    </row>
    <row r="728" spans="1:4" x14ac:dyDescent="0.2">
      <c r="A728" s="54">
        <v>667</v>
      </c>
      <c r="B728" s="1220">
        <f>'Expenditures 15-22'!C44</f>
        <v>2390</v>
      </c>
      <c r="D728" s="13" t="str">
        <f t="shared" si="10"/>
        <v>Error?</v>
      </c>
    </row>
    <row r="729" spans="1:4" x14ac:dyDescent="0.2">
      <c r="A729" s="54">
        <v>668</v>
      </c>
      <c r="B729" s="1220">
        <f>'Expenditures 15-22'!C45</f>
        <v>28891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31281</v>
      </c>
      <c r="C731" s="13" t="s">
        <v>653</v>
      </c>
      <c r="D731" s="13" t="str">
        <f t="shared" si="10"/>
        <v>Error?</v>
      </c>
    </row>
    <row r="732" spans="1:4" x14ac:dyDescent="0.2">
      <c r="A732" s="54">
        <v>671</v>
      </c>
      <c r="B732" s="1220">
        <f>'Expenditures 15-22'!C49</f>
        <v>2640</v>
      </c>
      <c r="D732" s="13" t="str">
        <f t="shared" si="10"/>
        <v>Error?</v>
      </c>
    </row>
    <row r="733" spans="1:4" x14ac:dyDescent="0.2">
      <c r="A733" s="54">
        <v>672</v>
      </c>
      <c r="B733" s="1220">
        <f>'Expenditures 15-22'!C50</f>
        <v>92982</v>
      </c>
      <c r="D733" s="13" t="str">
        <f t="shared" si="10"/>
        <v>Error?</v>
      </c>
    </row>
    <row r="734" spans="1:4" x14ac:dyDescent="0.2">
      <c r="A734" s="54">
        <v>673</v>
      </c>
      <c r="B734" s="1220">
        <f>'Expenditures 15-22'!C53</f>
        <v>95622</v>
      </c>
      <c r="C734" s="13" t="s">
        <v>653</v>
      </c>
      <c r="D734" s="13" t="str">
        <f t="shared" si="10"/>
        <v>Error?</v>
      </c>
    </row>
    <row r="735" spans="1:4" x14ac:dyDescent="0.2">
      <c r="A735" s="54">
        <v>674</v>
      </c>
      <c r="B735" s="1220">
        <f>'Expenditures 15-22'!C55</f>
        <v>188858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188858</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53826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63183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117009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503299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2344371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144977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328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204457</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4808</v>
      </c>
      <c r="D780" s="13" t="str">
        <f t="shared" si="11"/>
        <v>Error?</v>
      </c>
    </row>
    <row r="781" spans="1:4" x14ac:dyDescent="0.2">
      <c r="A781" s="54">
        <v>720</v>
      </c>
      <c r="B781" s="1220">
        <f>'Expenditures 15-22'!D38</f>
        <v>3268</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8076</v>
      </c>
      <c r="C785" s="13" t="s">
        <v>653</v>
      </c>
      <c r="D785" s="13" t="str">
        <f t="shared" si="11"/>
        <v>Error?</v>
      </c>
    </row>
    <row r="786" spans="1:4" x14ac:dyDescent="0.2">
      <c r="A786" s="54">
        <v>725</v>
      </c>
      <c r="B786" s="1220">
        <f>'Expenditures 15-22'!D44</f>
        <v>870</v>
      </c>
      <c r="D786" s="13" t="str">
        <f t="shared" si="11"/>
        <v>Error?</v>
      </c>
    </row>
    <row r="787" spans="1:4" x14ac:dyDescent="0.2">
      <c r="A787" s="54">
        <v>726</v>
      </c>
      <c r="B787" s="1220">
        <f>'Expenditures 15-22'!D45</f>
        <v>7539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8409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17304</v>
      </c>
      <c r="D791" s="13" t="str">
        <f t="shared" si="11"/>
        <v>Error?</v>
      </c>
    </row>
    <row r="792" spans="1:4" x14ac:dyDescent="0.2">
      <c r="A792" s="54">
        <v>731</v>
      </c>
      <c r="B792" s="1220">
        <f>'Expenditures 15-22'!D53</f>
        <v>17304</v>
      </c>
      <c r="C792" s="13" t="s">
        <v>653</v>
      </c>
      <c r="D792" s="13" t="str">
        <f t="shared" si="11"/>
        <v>Error?</v>
      </c>
    </row>
    <row r="793" spans="1:4" x14ac:dyDescent="0.2">
      <c r="A793" s="54">
        <v>732</v>
      </c>
      <c r="B793" s="1220">
        <f>'Expenditures 15-22'!D55</f>
        <v>26300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26300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6770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11686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18456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78545</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283002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51953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49108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141347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1505</v>
      </c>
      <c r="D838" s="13" t="str">
        <f t="shared" si="12"/>
        <v>Error?</v>
      </c>
    </row>
    <row r="839" spans="1:4" x14ac:dyDescent="0.2">
      <c r="A839" s="54">
        <v>778</v>
      </c>
      <c r="B839" s="1220">
        <f>'Expenditures 15-22'!E38</f>
        <v>399</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79757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81661</v>
      </c>
      <c r="C843" s="13" t="s">
        <v>653</v>
      </c>
      <c r="D843" s="13" t="str">
        <f t="shared" si="12"/>
        <v>Error?</v>
      </c>
    </row>
    <row r="844" spans="1:4" x14ac:dyDescent="0.2">
      <c r="A844" s="54">
        <v>783</v>
      </c>
      <c r="B844" s="1220">
        <f>'Expenditures 15-22'!E44</f>
        <v>4680</v>
      </c>
      <c r="D844" s="13" t="str">
        <f t="shared" si="12"/>
        <v>Error?</v>
      </c>
    </row>
    <row r="845" spans="1:4" x14ac:dyDescent="0.2">
      <c r="A845" s="54">
        <v>784</v>
      </c>
      <c r="B845" s="1220">
        <f>'Expenditures 15-22'!E45</f>
        <v>261</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4941</v>
      </c>
      <c r="C847" s="13" t="s">
        <v>653</v>
      </c>
      <c r="D847" s="13" t="str">
        <f t="shared" si="12"/>
        <v>Error?</v>
      </c>
    </row>
    <row r="848" spans="1:4" x14ac:dyDescent="0.2">
      <c r="A848" s="54">
        <v>787</v>
      </c>
      <c r="B848" s="1220">
        <f>'Expenditures 15-22'!E49</f>
        <v>12618</v>
      </c>
      <c r="D848" s="13" t="str">
        <f t="shared" si="12"/>
        <v>Error?</v>
      </c>
    </row>
    <row r="849" spans="1:4" x14ac:dyDescent="0.2">
      <c r="A849" s="54">
        <v>788</v>
      </c>
      <c r="B849" s="1220">
        <f>'Expenditures 15-22'!E50</f>
        <v>5534</v>
      </c>
      <c r="D849" s="13" t="str">
        <f t="shared" si="12"/>
        <v>Error?</v>
      </c>
    </row>
    <row r="850" spans="1:4" x14ac:dyDescent="0.2">
      <c r="A850" s="54">
        <v>789</v>
      </c>
      <c r="B850" s="1220">
        <f>'Expenditures 15-22'!E53</f>
        <v>18152</v>
      </c>
      <c r="C850" s="13" t="s">
        <v>653</v>
      </c>
      <c r="D850" s="13" t="str">
        <f t="shared" si="12"/>
        <v>Error?</v>
      </c>
    </row>
    <row r="851" spans="1:4" x14ac:dyDescent="0.2">
      <c r="A851" s="54">
        <v>790</v>
      </c>
      <c r="B851" s="1220">
        <f>'Expenditures 15-22'!E55</f>
        <v>6534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6534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13821</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3261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17082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3214</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3214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131584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272931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64826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29258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96700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1454</v>
      </c>
      <c r="D896" s="13" t="str">
        <f t="shared" si="13"/>
        <v>Error?</v>
      </c>
    </row>
    <row r="897" spans="1:4" x14ac:dyDescent="0.2">
      <c r="A897" s="54">
        <v>836</v>
      </c>
      <c r="B897" s="1220">
        <f>'Expenditures 15-22'!F38</f>
        <v>258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5161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6873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2957</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2957</v>
      </c>
      <c r="C905" s="13" t="s">
        <v>653</v>
      </c>
      <c r="D905" s="13" t="str">
        <f t="shared" si="13"/>
        <v>Error?</v>
      </c>
    </row>
    <row r="906" spans="1:4" x14ac:dyDescent="0.2">
      <c r="A906" s="54">
        <v>845</v>
      </c>
      <c r="B906" s="1220">
        <f>'Expenditures 15-22'!F49</f>
        <v>1432</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1432</v>
      </c>
      <c r="C908" s="13" t="s">
        <v>653</v>
      </c>
      <c r="D908" s="13" t="str">
        <f t="shared" si="13"/>
        <v>Error?</v>
      </c>
    </row>
    <row r="909" spans="1:4" x14ac:dyDescent="0.2">
      <c r="A909" s="54">
        <v>848</v>
      </c>
      <c r="B909" s="1220">
        <f>'Expenditures 15-22'!F55</f>
        <v>7344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7344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1400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73923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75323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93929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190629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9013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9013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728</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728</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728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9741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3271</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4233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966</v>
      </c>
      <c r="D1023" s="13" t="str">
        <f t="shared" ref="D1023:D1086" si="15">IF(ISBLANK(B1023),"OK",IF(A1023-B1023=0,"OK","Error?"))</f>
        <v>Error?</v>
      </c>
    </row>
    <row r="1024" spans="1:4" x14ac:dyDescent="0.2">
      <c r="A1024" s="54">
        <v>963</v>
      </c>
      <c r="B1024" s="1220">
        <f>'Expenditures 15-22'!H53</f>
        <v>966</v>
      </c>
      <c r="C1024" s="13" t="s">
        <v>653</v>
      </c>
      <c r="D1024" s="13" t="str">
        <f t="shared" si="15"/>
        <v>Error?</v>
      </c>
    </row>
    <row r="1025" spans="1:4" x14ac:dyDescent="0.2">
      <c r="A1025" s="54">
        <v>964</v>
      </c>
      <c r="B1025" s="1220">
        <f>'Expenditures 15-22'!H55</f>
        <v>750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750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190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1906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46693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52832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1709904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124003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2319963</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60144</v>
      </c>
      <c r="C1110" s="13" t="s">
        <v>653</v>
      </c>
      <c r="D1110" s="13" t="str">
        <f t="shared" si="16"/>
        <v>Error?</v>
      </c>
    </row>
    <row r="1111" spans="1:4" x14ac:dyDescent="0.2">
      <c r="A1111" s="54">
        <v>1050</v>
      </c>
      <c r="B1111" s="1220">
        <f>'Expenditures 15-22'!K38</f>
        <v>22077</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84918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167139</v>
      </c>
      <c r="C1115" s="13" t="s">
        <v>653</v>
      </c>
      <c r="D1115" s="13" t="str">
        <f t="shared" si="16"/>
        <v>Error?</v>
      </c>
    </row>
    <row r="1116" spans="1:4" x14ac:dyDescent="0.2">
      <c r="A1116" s="54">
        <v>1055</v>
      </c>
      <c r="B1116" s="1220">
        <f>'Expenditures 15-22'!K44</f>
        <v>7940</v>
      </c>
      <c r="C1116" s="13" t="s">
        <v>653</v>
      </c>
      <c r="D1116" s="13" t="str">
        <f t="shared" si="16"/>
        <v>Error?</v>
      </c>
    </row>
    <row r="1117" spans="1:4" x14ac:dyDescent="0.2">
      <c r="A1117" s="54">
        <v>1056</v>
      </c>
      <c r="B1117" s="1220">
        <f>'Expenditures 15-22'!K45</f>
        <v>39648</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47588</v>
      </c>
      <c r="C1119" s="13" t="s">
        <v>653</v>
      </c>
      <c r="D1119" s="13" t="str">
        <f t="shared" si="16"/>
        <v>Error?</v>
      </c>
    </row>
    <row r="1120" spans="1:4" x14ac:dyDescent="0.2">
      <c r="A1120" s="54">
        <v>1059</v>
      </c>
      <c r="B1120" s="1220">
        <f>'Expenditures 15-22'!K49</f>
        <v>17418</v>
      </c>
      <c r="C1120" s="13" t="s">
        <v>653</v>
      </c>
      <c r="D1120" s="13" t="str">
        <f t="shared" si="16"/>
        <v>Error?</v>
      </c>
    </row>
    <row r="1121" spans="1:4" x14ac:dyDescent="0.2">
      <c r="A1121" s="54">
        <v>1060</v>
      </c>
      <c r="B1121" s="1220">
        <f>'Expenditures 15-22'!K50</f>
        <v>116786</v>
      </c>
      <c r="C1121" s="13" t="s">
        <v>653</v>
      </c>
      <c r="D1121" s="13" t="str">
        <f t="shared" si="16"/>
        <v>Error?</v>
      </c>
    </row>
    <row r="1122" spans="1:4" x14ac:dyDescent="0.2">
      <c r="A1122" s="54">
        <v>1061</v>
      </c>
      <c r="B1122" s="1220">
        <f>'Expenditures 15-22'!K53</f>
        <v>134204</v>
      </c>
      <c r="C1122" s="13" t="s">
        <v>653</v>
      </c>
      <c r="D1122" s="13" t="str">
        <f t="shared" si="16"/>
        <v>Error?</v>
      </c>
    </row>
    <row r="1123" spans="1:4" x14ac:dyDescent="0.2">
      <c r="A1123" s="54">
        <v>1062</v>
      </c>
      <c r="B1123" s="1220">
        <f>'Expenditures 15-22'!K55</f>
        <v>229786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229786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76007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152053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228060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3214</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3214</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809991</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46693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3176647</v>
      </c>
      <c r="C1152" s="13" t="s">
        <v>653</v>
      </c>
      <c r="D1152" s="13" t="str">
        <f t="shared" si="17"/>
        <v>Error?</v>
      </c>
    </row>
    <row r="1153" spans="1:4" x14ac:dyDescent="0.2">
      <c r="A1153" s="54">
        <v>1092</v>
      </c>
      <c r="B1153" s="1220">
        <f>'Expenditures 15-22'!K115</f>
        <v>-148593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211363</v>
      </c>
      <c r="D1221" s="13" t="str">
        <f t="shared" si="18"/>
        <v>Error?</v>
      </c>
    </row>
    <row r="1222" spans="1:4" x14ac:dyDescent="0.2">
      <c r="A1222" s="82">
        <v>1161</v>
      </c>
      <c r="D1222" s="13" t="str">
        <f t="shared" si="18"/>
        <v>OK</v>
      </c>
    </row>
    <row r="1223" spans="1:4" x14ac:dyDescent="0.2">
      <c r="A1223" s="54">
        <v>1162</v>
      </c>
      <c r="B1223" s="1220">
        <f>'Expenditures 15-22'!C127</f>
        <v>211363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211363</v>
      </c>
      <c r="C1225" s="13" t="s">
        <v>653</v>
      </c>
      <c r="D1225" s="13" t="str">
        <f t="shared" si="18"/>
        <v>Error?</v>
      </c>
    </row>
    <row r="1226" spans="1:4" x14ac:dyDescent="0.2">
      <c r="A1226" s="54">
        <v>1165</v>
      </c>
      <c r="B1226" s="1220">
        <f>'Expenditures 15-22'!C150</f>
        <v>211363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19346</v>
      </c>
      <c r="D1229" s="13" t="str">
        <f t="shared" si="18"/>
        <v>Error?</v>
      </c>
    </row>
    <row r="1230" spans="1:4" x14ac:dyDescent="0.2">
      <c r="A1230" s="82">
        <v>1169</v>
      </c>
      <c r="D1230" s="13" t="str">
        <f t="shared" si="18"/>
        <v>OK</v>
      </c>
    </row>
    <row r="1231" spans="1:4" x14ac:dyDescent="0.2">
      <c r="A1231" s="54">
        <v>1170</v>
      </c>
      <c r="B1231" s="1220">
        <f>'Expenditures 15-22'!D127</f>
        <v>19346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19346</v>
      </c>
      <c r="C1233" s="13" t="s">
        <v>653</v>
      </c>
      <c r="D1233" s="13" t="str">
        <f t="shared" si="18"/>
        <v>Error?</v>
      </c>
    </row>
    <row r="1234" spans="1:4" x14ac:dyDescent="0.2">
      <c r="A1234" s="54">
        <v>1173</v>
      </c>
      <c r="B1234" s="1220">
        <f>'Expenditures 15-22'!D150</f>
        <v>19346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62456</v>
      </c>
      <c r="D1237" s="13" t="str">
        <f t="shared" si="18"/>
        <v>Error?</v>
      </c>
    </row>
    <row r="1238" spans="1:4" x14ac:dyDescent="0.2">
      <c r="A1238" s="82">
        <v>1177</v>
      </c>
      <c r="D1238" s="13" t="str">
        <f t="shared" si="18"/>
        <v>OK</v>
      </c>
    </row>
    <row r="1239" spans="1:4" x14ac:dyDescent="0.2">
      <c r="A1239" s="54">
        <v>1178</v>
      </c>
      <c r="B1239" s="1220">
        <f>'Expenditures 15-22'!E127</f>
        <v>62456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62456</v>
      </c>
      <c r="C1241" s="13" t="s">
        <v>653</v>
      </c>
      <c r="D1241" s="13" t="str">
        <f t="shared" si="18"/>
        <v>Error?</v>
      </c>
    </row>
    <row r="1242" spans="1:4" x14ac:dyDescent="0.2">
      <c r="A1242" s="54">
        <v>1181</v>
      </c>
      <c r="B1242" s="1220">
        <f>'Expenditures 15-22'!E150</f>
        <v>62456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178317</v>
      </c>
      <c r="D1245" s="13" t="str">
        <f t="shared" si="18"/>
        <v>Error?</v>
      </c>
    </row>
    <row r="1246" spans="1:4" x14ac:dyDescent="0.2">
      <c r="A1246" s="82">
        <v>1185</v>
      </c>
      <c r="D1246" s="13" t="str">
        <f t="shared" si="18"/>
        <v>OK</v>
      </c>
    </row>
    <row r="1247" spans="1:4" x14ac:dyDescent="0.2">
      <c r="A1247" s="54">
        <v>1186</v>
      </c>
      <c r="B1247" s="1220">
        <f>'Expenditures 15-22'!F127</f>
        <v>178317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178317</v>
      </c>
      <c r="C1249" s="13" t="s">
        <v>653</v>
      </c>
      <c r="D1249" s="13" t="str">
        <f t="shared" si="18"/>
        <v>Error?</v>
      </c>
    </row>
    <row r="1250" spans="1:4" x14ac:dyDescent="0.2">
      <c r="A1250" s="54">
        <v>1189</v>
      </c>
      <c r="B1250" s="1220">
        <f>'Expenditures 15-22'!F150</f>
        <v>178317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2613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2613</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2613</v>
      </c>
      <c r="C1258" s="13" t="s">
        <v>653</v>
      </c>
      <c r="D1258" s="13" t="str">
        <f t="shared" si="18"/>
        <v>Error?</v>
      </c>
    </row>
    <row r="1259" spans="1:4" x14ac:dyDescent="0.2">
      <c r="A1259" s="54">
        <v>1198</v>
      </c>
      <c r="B1259" s="1220">
        <f>'Expenditures 15-22'!G150</f>
        <v>2613</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474794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474794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474794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474794</v>
      </c>
      <c r="C1288" s="13" t="s">
        <v>653</v>
      </c>
      <c r="D1288" s="13" t="str">
        <f t="shared" si="19"/>
        <v>Error?</v>
      </c>
    </row>
    <row r="1289" spans="1:4" x14ac:dyDescent="0.2">
      <c r="A1289" s="54">
        <v>1228</v>
      </c>
      <c r="B1289" s="1220">
        <f>'Expenditures 15-22'!K151</f>
        <v>82778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137002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590000</v>
      </c>
      <c r="D1315" s="13" t="str">
        <f t="shared" si="19"/>
        <v>Error?</v>
      </c>
    </row>
    <row r="1316" spans="1:4" x14ac:dyDescent="0.2">
      <c r="A1316" s="54">
        <v>1255</v>
      </c>
      <c r="B1316" s="1220">
        <f>'Expenditures 15-22'!H165</f>
        <v>1500</v>
      </c>
      <c r="D1316" s="13" t="str">
        <f t="shared" si="19"/>
        <v>Error?</v>
      </c>
    </row>
    <row r="1317" spans="1:4" x14ac:dyDescent="0.2">
      <c r="A1317" s="54">
        <v>1256</v>
      </c>
      <c r="B1317" s="1220">
        <f>'Expenditures 15-22'!H166</f>
        <v>728502</v>
      </c>
      <c r="C1317" s="13" t="s">
        <v>653</v>
      </c>
      <c r="D1317" s="13" t="str">
        <f t="shared" si="19"/>
        <v>Error?</v>
      </c>
    </row>
    <row r="1318" spans="1:4" x14ac:dyDescent="0.2">
      <c r="A1318" s="54">
        <v>1257</v>
      </c>
      <c r="B1318" s="1220">
        <f>'Expenditures 15-22'!H168</f>
        <v>728502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137002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590000</v>
      </c>
      <c r="C1329" s="13" t="s">
        <v>653</v>
      </c>
      <c r="D1329" s="13" t="str">
        <f t="shared" si="19"/>
        <v>Error?</v>
      </c>
    </row>
    <row r="1330" spans="1:4" x14ac:dyDescent="0.2">
      <c r="A1330" s="54">
        <v>1269</v>
      </c>
      <c r="B1330" s="1220">
        <f>'Expenditures 15-22'!K165</f>
        <v>1500</v>
      </c>
      <c r="C1330" s="13" t="s">
        <v>653</v>
      </c>
      <c r="D1330" s="13" t="str">
        <f t="shared" si="19"/>
        <v>Error?</v>
      </c>
    </row>
    <row r="1331" spans="1:4" x14ac:dyDescent="0.2">
      <c r="A1331" s="54">
        <v>1270</v>
      </c>
      <c r="B1331" s="1220">
        <f>'Expenditures 15-22'!K166</f>
        <v>728502</v>
      </c>
      <c r="C1331" s="13" t="s">
        <v>653</v>
      </c>
      <c r="D1331" s="13" t="str">
        <f t="shared" si="19"/>
        <v>Error?</v>
      </c>
    </row>
    <row r="1332" spans="1:4" x14ac:dyDescent="0.2">
      <c r="A1332" s="54">
        <v>1271</v>
      </c>
      <c r="B1332" s="1220">
        <f>'Expenditures 15-22'!K168</f>
        <v>728502</v>
      </c>
      <c r="C1332" s="13" t="s">
        <v>653</v>
      </c>
      <c r="D1332" s="13" t="str">
        <f t="shared" si="19"/>
        <v>Error?</v>
      </c>
    </row>
    <row r="1333" spans="1:4" x14ac:dyDescent="0.2">
      <c r="A1333" s="54">
        <v>1272</v>
      </c>
      <c r="B1333" s="1220">
        <f>'Expenditures 15-22'!K169</f>
        <v>53533</v>
      </c>
      <c r="C1333" s="13" t="s">
        <v>653</v>
      </c>
      <c r="D1333" s="13" t="str">
        <f t="shared" si="19"/>
        <v>Error?</v>
      </c>
    </row>
    <row r="1334" spans="1:4" x14ac:dyDescent="0.2">
      <c r="A1334" s="82">
        <v>1273</v>
      </c>
      <c r="D1334" s="13" t="str">
        <f t="shared" si="19"/>
        <v>OK</v>
      </c>
    </row>
    <row r="1335" spans="1:4" x14ac:dyDescent="0.2">
      <c r="A1335" s="54">
        <v>1274</v>
      </c>
      <c r="B1335" s="1220">
        <f>'Expenditures 15-22'!C176</f>
        <v>142744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142744</v>
      </c>
      <c r="C1339" s="13" t="s">
        <v>653</v>
      </c>
      <c r="D1339" s="13" t="str">
        <f t="shared" si="19"/>
        <v>Error?</v>
      </c>
    </row>
    <row r="1340" spans="1:4" x14ac:dyDescent="0.2">
      <c r="A1340" s="54">
        <v>1279</v>
      </c>
      <c r="B1340" s="1220">
        <f>'Expenditures 15-22'!C204</f>
        <v>142744</v>
      </c>
      <c r="C1340" s="13" t="s">
        <v>653</v>
      </c>
      <c r="D1340" s="13" t="str">
        <f t="shared" si="19"/>
        <v>Error?</v>
      </c>
    </row>
    <row r="1341" spans="1:4" x14ac:dyDescent="0.2">
      <c r="A1341" s="54">
        <v>1280</v>
      </c>
      <c r="B1341" s="1220">
        <f>'Expenditures 15-22'!D176</f>
        <v>25168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25168</v>
      </c>
      <c r="C1345" s="13" t="s">
        <v>653</v>
      </c>
      <c r="D1345" s="13" t="str">
        <f t="shared" si="20"/>
        <v>Error?</v>
      </c>
    </row>
    <row r="1346" spans="1:4" x14ac:dyDescent="0.2">
      <c r="A1346" s="54">
        <v>1285</v>
      </c>
      <c r="B1346" s="1220">
        <f>'Expenditures 15-22'!D204</f>
        <v>25168</v>
      </c>
      <c r="C1346" s="13" t="s">
        <v>653</v>
      </c>
      <c r="D1346" s="13" t="str">
        <f t="shared" si="20"/>
        <v>Error?</v>
      </c>
    </row>
    <row r="1347" spans="1:4" x14ac:dyDescent="0.2">
      <c r="A1347" s="54">
        <v>1286</v>
      </c>
      <c r="B1347" s="1220">
        <f>'Expenditures 15-22'!E176</f>
        <v>39877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39877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39877</v>
      </c>
      <c r="C1353" s="13" t="s">
        <v>653</v>
      </c>
      <c r="D1353" s="13" t="str">
        <f t="shared" si="20"/>
        <v>Error?</v>
      </c>
    </row>
    <row r="1354" spans="1:4" x14ac:dyDescent="0.2">
      <c r="A1354" s="54">
        <v>1293</v>
      </c>
      <c r="B1354" s="1220">
        <f>'Expenditures 15-22'!F176</f>
        <v>42987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42987</v>
      </c>
      <c r="C1358" s="13" t="s">
        <v>653</v>
      </c>
      <c r="D1358" s="13" t="str">
        <f t="shared" si="20"/>
        <v>Error?</v>
      </c>
    </row>
    <row r="1359" spans="1:4" x14ac:dyDescent="0.2">
      <c r="A1359" s="54">
        <v>1298</v>
      </c>
      <c r="B1359" s="1220">
        <f>'Expenditures 15-22'!F204</f>
        <v>42987</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1075</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103003</v>
      </c>
      <c r="C1375" s="13" t="s">
        <v>653</v>
      </c>
      <c r="D1375" s="13" t="str">
        <f t="shared" si="20"/>
        <v>Error?</v>
      </c>
    </row>
    <row r="1376" spans="1:4" x14ac:dyDescent="0.2">
      <c r="A1376" s="54">
        <v>1315</v>
      </c>
      <c r="B1376" s="1220">
        <f>'Expenditures 15-22'!H204</f>
        <v>104078</v>
      </c>
      <c r="C1376" s="13" t="s">
        <v>653</v>
      </c>
      <c r="D1376" s="13" t="str">
        <f t="shared" si="20"/>
        <v>Error?</v>
      </c>
    </row>
    <row r="1377" spans="1:4" x14ac:dyDescent="0.2">
      <c r="A1377" s="54">
        <v>1316</v>
      </c>
      <c r="B1377" s="1220">
        <f>'Expenditures 15-22'!K176</f>
        <v>251851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251851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103003</v>
      </c>
      <c r="C1387" s="13" t="s">
        <v>653</v>
      </c>
      <c r="D1387" s="13" t="str">
        <f t="shared" si="20"/>
        <v>Error?</v>
      </c>
    </row>
    <row r="1388" spans="1:4" x14ac:dyDescent="0.2">
      <c r="A1388" s="54">
        <v>1327</v>
      </c>
      <c r="B1388" s="1220">
        <f>'Expenditures 15-22'!K204</f>
        <v>354854</v>
      </c>
      <c r="C1388" s="13" t="s">
        <v>653</v>
      </c>
      <c r="D1388" s="13" t="str">
        <f t="shared" si="20"/>
        <v>Error?</v>
      </c>
    </row>
    <row r="1389" spans="1:4" x14ac:dyDescent="0.2">
      <c r="A1389" s="54">
        <v>1328</v>
      </c>
      <c r="B1389" s="1220">
        <f>'Expenditures 15-22'!K205</f>
        <v>-55645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2712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41039</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671</v>
      </c>
      <c r="D1412" s="13" t="str">
        <f t="shared" si="21"/>
        <v>Error?</v>
      </c>
    </row>
    <row r="1413" spans="1:4" x14ac:dyDescent="0.2">
      <c r="A1413" s="54">
        <v>1352</v>
      </c>
      <c r="B1413" s="1220">
        <f>'Expenditures 15-22'!D228</f>
        <v>3903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4574</v>
      </c>
      <c r="C1417" s="13" t="s">
        <v>653</v>
      </c>
      <c r="D1417" s="13" t="str">
        <f t="shared" si="21"/>
        <v>Error?</v>
      </c>
    </row>
    <row r="1418" spans="1:4" x14ac:dyDescent="0.2">
      <c r="A1418" s="54">
        <v>1357</v>
      </c>
      <c r="B1418" s="1220">
        <f>'Expenditures 15-22'!D234</f>
        <v>35</v>
      </c>
      <c r="D1418" s="13" t="str">
        <f t="shared" si="21"/>
        <v>Error?</v>
      </c>
    </row>
    <row r="1419" spans="1:4" x14ac:dyDescent="0.2">
      <c r="A1419" s="54">
        <v>1358</v>
      </c>
      <c r="B1419" s="1220">
        <f>'Expenditures 15-22'!D235</f>
        <v>2311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2346</v>
      </c>
      <c r="C1421" s="13" t="s">
        <v>653</v>
      </c>
      <c r="D1421" s="13" t="str">
        <f t="shared" si="21"/>
        <v>Error?</v>
      </c>
    </row>
    <row r="1422" spans="1:4" x14ac:dyDescent="0.2">
      <c r="A1422" s="54">
        <v>1361</v>
      </c>
      <c r="B1422" s="1220">
        <f>'Expenditures 15-22'!D239</f>
        <v>294</v>
      </c>
      <c r="D1422" s="13" t="str">
        <f t="shared" si="21"/>
        <v>Error?</v>
      </c>
    </row>
    <row r="1423" spans="1:4" x14ac:dyDescent="0.2">
      <c r="A1423" s="54">
        <v>1362</v>
      </c>
      <c r="B1423" s="1220">
        <f>'Expenditures 15-22'!D240</f>
        <v>1338</v>
      </c>
      <c r="D1423" s="13" t="str">
        <f t="shared" si="21"/>
        <v>Error?</v>
      </c>
    </row>
    <row r="1424" spans="1:4" x14ac:dyDescent="0.2">
      <c r="A1424" s="54">
        <v>1363</v>
      </c>
      <c r="B1424" s="1220">
        <f>'Expenditures 15-22'!D251</f>
        <v>41342</v>
      </c>
      <c r="C1424" s="13" t="s">
        <v>653</v>
      </c>
      <c r="D1424" s="13" t="str">
        <f t="shared" si="21"/>
        <v>Error?</v>
      </c>
    </row>
    <row r="1425" spans="1:4" x14ac:dyDescent="0.2">
      <c r="A1425" s="54">
        <v>1364</v>
      </c>
      <c r="B1425" s="1220">
        <f>'Expenditures 15-22'!D253</f>
        <v>22936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22936</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9521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44347</v>
      </c>
      <c r="D1431" s="13" t="str">
        <f t="shared" si="21"/>
        <v>Error?</v>
      </c>
    </row>
    <row r="1432" spans="1:4" x14ac:dyDescent="0.2">
      <c r="A1432" s="54">
        <v>1371</v>
      </c>
      <c r="B1432" s="1220">
        <f>'Expenditures 15-22'!D261</f>
        <v>30675</v>
      </c>
      <c r="D1432" s="13" t="str">
        <f t="shared" si="21"/>
        <v>Error?</v>
      </c>
    </row>
    <row r="1433" spans="1:4" x14ac:dyDescent="0.2">
      <c r="A1433" s="54">
        <v>1372</v>
      </c>
      <c r="B1433" s="1220">
        <f>'Expenditures 15-22'!D262</f>
        <v>13224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97767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8238</v>
      </c>
      <c r="D1445" s="13" t="str">
        <f t="shared" si="21"/>
        <v>Error?</v>
      </c>
    </row>
    <row r="1446" spans="1:4" x14ac:dyDescent="0.2">
      <c r="A1446" s="54">
        <v>1385</v>
      </c>
      <c r="B1446" s="1220">
        <f>'Expenditures 15-22'!D273</f>
        <v>177203</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218242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2712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41039</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671</v>
      </c>
      <c r="C1476" s="13" t="s">
        <v>653</v>
      </c>
      <c r="D1476" s="13" t="str">
        <f t="shared" si="22"/>
        <v>Error?</v>
      </c>
    </row>
    <row r="1477" spans="1:4" x14ac:dyDescent="0.2">
      <c r="A1477" s="54">
        <v>1416</v>
      </c>
      <c r="B1477" s="1220">
        <f>'Expenditures 15-22'!K228</f>
        <v>3903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4574</v>
      </c>
      <c r="C1481" s="13" t="s">
        <v>653</v>
      </c>
      <c r="D1481" s="13" t="str">
        <f t="shared" si="22"/>
        <v>Error?</v>
      </c>
    </row>
    <row r="1482" spans="1:4" x14ac:dyDescent="0.2">
      <c r="A1482" s="54">
        <v>1421</v>
      </c>
      <c r="B1482" s="1220">
        <f>'Expenditures 15-22'!K234</f>
        <v>35</v>
      </c>
      <c r="C1482" s="13" t="s">
        <v>653</v>
      </c>
      <c r="D1482" s="13" t="str">
        <f t="shared" si="22"/>
        <v>Error?</v>
      </c>
    </row>
    <row r="1483" spans="1:4" x14ac:dyDescent="0.2">
      <c r="A1483" s="54">
        <v>1422</v>
      </c>
      <c r="B1483" s="1220">
        <f>'Expenditures 15-22'!K235</f>
        <v>2311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2346</v>
      </c>
      <c r="C1485" s="13" t="s">
        <v>653</v>
      </c>
      <c r="D1485" s="13" t="str">
        <f t="shared" si="22"/>
        <v>Error?</v>
      </c>
    </row>
    <row r="1486" spans="1:4" x14ac:dyDescent="0.2">
      <c r="A1486" s="54">
        <v>1425</v>
      </c>
      <c r="B1486" s="1220">
        <f>'Expenditures 15-22'!K239</f>
        <v>294</v>
      </c>
      <c r="C1486" s="13" t="s">
        <v>653</v>
      </c>
      <c r="D1486" s="13" t="str">
        <f t="shared" si="22"/>
        <v>Error?</v>
      </c>
    </row>
    <row r="1487" spans="1:4" x14ac:dyDescent="0.2">
      <c r="A1487" s="54">
        <v>1426</v>
      </c>
      <c r="B1487" s="1220">
        <f>'Expenditures 15-22'!K240</f>
        <v>1338</v>
      </c>
      <c r="C1487" s="13" t="s">
        <v>653</v>
      </c>
      <c r="D1487" s="13" t="str">
        <f t="shared" si="22"/>
        <v>Error?</v>
      </c>
    </row>
    <row r="1488" spans="1:4" x14ac:dyDescent="0.2">
      <c r="A1488" s="54">
        <v>1427</v>
      </c>
      <c r="B1488" s="1220">
        <f>'Expenditures 15-22'!K251</f>
        <v>41342</v>
      </c>
      <c r="C1488" s="13" t="s">
        <v>653</v>
      </c>
      <c r="D1488" s="13" t="str">
        <f t="shared" si="22"/>
        <v>Error?</v>
      </c>
    </row>
    <row r="1489" spans="1:4" x14ac:dyDescent="0.2">
      <c r="A1489" s="54">
        <v>1428</v>
      </c>
      <c r="B1489" s="1220">
        <f>'Expenditures 15-22'!K253</f>
        <v>22936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22936</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9521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44347</v>
      </c>
      <c r="C1495" s="13" t="s">
        <v>653</v>
      </c>
      <c r="D1495" s="13" t="str">
        <f t="shared" si="22"/>
        <v>Error?</v>
      </c>
    </row>
    <row r="1496" spans="1:4" x14ac:dyDescent="0.2">
      <c r="A1496" s="54">
        <v>1435</v>
      </c>
      <c r="B1496" s="1220">
        <f>'Expenditures 15-22'!K261</f>
        <v>30675</v>
      </c>
      <c r="C1496" s="13" t="s">
        <v>653</v>
      </c>
      <c r="D1496" s="13" t="str">
        <f t="shared" si="22"/>
        <v>Error?</v>
      </c>
    </row>
    <row r="1497" spans="1:4" x14ac:dyDescent="0.2">
      <c r="A1497" s="54">
        <v>1436</v>
      </c>
      <c r="B1497" s="1220">
        <f>'Expenditures 15-22'!K262</f>
        <v>13224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97767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8238</v>
      </c>
      <c r="C1509" s="13" t="s">
        <v>653</v>
      </c>
      <c r="D1509" s="13" t="str">
        <f t="shared" si="22"/>
        <v>Error?</v>
      </c>
    </row>
    <row r="1510" spans="1:4" x14ac:dyDescent="0.2">
      <c r="A1510" s="54">
        <v>1449</v>
      </c>
      <c r="B1510" s="1220">
        <f>'Expenditures 15-22'!K273</f>
        <v>177203</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218242</v>
      </c>
      <c r="C1517" s="13" t="s">
        <v>653</v>
      </c>
      <c r="D1517" s="13" t="str">
        <f t="shared" si="22"/>
        <v>Error?</v>
      </c>
    </row>
    <row r="1518" spans="1:4" x14ac:dyDescent="0.2">
      <c r="A1518" s="54">
        <v>1457</v>
      </c>
      <c r="B1518" s="1220">
        <f>'Expenditures 15-22'!K289</f>
        <v>69808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35944</v>
      </c>
      <c r="D1522" s="13" t="str">
        <f t="shared" si="22"/>
        <v>Error?</v>
      </c>
    </row>
    <row r="1523" spans="1:4" x14ac:dyDescent="0.2">
      <c r="A1523" s="54">
        <v>1462</v>
      </c>
      <c r="B1523" s="1220">
        <f>'Expenditures 15-22'!C296</f>
        <v>35944</v>
      </c>
      <c r="C1523" s="13" t="s">
        <v>653</v>
      </c>
      <c r="D1523" s="13" t="str">
        <f t="shared" si="22"/>
        <v>Error?</v>
      </c>
    </row>
    <row r="1524" spans="1:4" x14ac:dyDescent="0.2">
      <c r="A1524" s="54">
        <v>1463</v>
      </c>
      <c r="B1524" s="1220">
        <f>'Expenditures 15-22'!C305</f>
        <v>35944</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2737</v>
      </c>
      <c r="D1528" s="13" t="str">
        <f t="shared" si="22"/>
        <v>Error?</v>
      </c>
    </row>
    <row r="1529" spans="1:4" x14ac:dyDescent="0.2">
      <c r="A1529" s="54">
        <v>1468</v>
      </c>
      <c r="B1529" s="1220">
        <f>'Expenditures 15-22'!D296</f>
        <v>2737</v>
      </c>
      <c r="C1529" s="13" t="s">
        <v>653</v>
      </c>
      <c r="D1529" s="13" t="str">
        <f t="shared" si="22"/>
        <v>Error?</v>
      </c>
    </row>
    <row r="1530" spans="1:4" x14ac:dyDescent="0.2">
      <c r="A1530" s="54">
        <v>1469</v>
      </c>
      <c r="B1530" s="1220">
        <f>'Expenditures 15-22'!D305</f>
        <v>2737</v>
      </c>
      <c r="C1530" s="13" t="s">
        <v>653</v>
      </c>
      <c r="D1530" s="13" t="str">
        <f t="shared" si="22"/>
        <v>Error?</v>
      </c>
    </row>
    <row r="1531" spans="1:4" x14ac:dyDescent="0.2">
      <c r="A1531" s="54">
        <v>1470</v>
      </c>
      <c r="B1531" s="1220">
        <f>'Expenditures 15-22'!E294</f>
        <v>7066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7066</v>
      </c>
      <c r="C1535" s="13" t="s">
        <v>653</v>
      </c>
      <c r="D1535" s="13" t="str">
        <f t="shared" ref="D1535:D1598" si="23">IF(ISBLANK(B1535),"OK",IF(A1535-B1535=0,"OK","Error?"))</f>
        <v>Error?</v>
      </c>
    </row>
    <row r="1536" spans="1:4" x14ac:dyDescent="0.2">
      <c r="A1536" s="54">
        <v>1475</v>
      </c>
      <c r="B1536" s="1220">
        <f>'Expenditures 15-22'!E305</f>
        <v>7066</v>
      </c>
      <c r="C1536" s="13" t="s">
        <v>653</v>
      </c>
      <c r="D1536" s="13" t="str">
        <f t="shared" si="23"/>
        <v>Error?</v>
      </c>
    </row>
    <row r="1537" spans="1:4" x14ac:dyDescent="0.2">
      <c r="A1537" s="54">
        <v>1476</v>
      </c>
      <c r="B1537" s="1220">
        <f>'Expenditures 15-22'!F294</f>
        <v>62682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62682</v>
      </c>
      <c r="C1541" s="13" t="s">
        <v>653</v>
      </c>
      <c r="D1541" s="13" t="str">
        <f t="shared" si="23"/>
        <v>Error?</v>
      </c>
    </row>
    <row r="1542" spans="1:4" x14ac:dyDescent="0.2">
      <c r="A1542" s="54">
        <v>1481</v>
      </c>
      <c r="B1542" s="1220">
        <f>'Expenditures 15-22'!F305</f>
        <v>62682</v>
      </c>
      <c r="C1542" s="13" t="s">
        <v>653</v>
      </c>
      <c r="D1542" s="13" t="str">
        <f t="shared" si="23"/>
        <v>Error?</v>
      </c>
    </row>
    <row r="1543" spans="1:4" x14ac:dyDescent="0.2">
      <c r="A1543" s="54">
        <v>1482</v>
      </c>
      <c r="B1543" s="1220">
        <f>'Expenditures 15-22'!G294</f>
        <v>93771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93771</v>
      </c>
      <c r="C1547" s="13" t="s">
        <v>653</v>
      </c>
      <c r="D1547" s="13" t="str">
        <f t="shared" si="23"/>
        <v>Error?</v>
      </c>
    </row>
    <row r="1548" spans="1:4" x14ac:dyDescent="0.2">
      <c r="A1548" s="54">
        <v>1487</v>
      </c>
      <c r="B1548" s="1220">
        <f>'Expenditures 15-22'!G305</f>
        <v>93771</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163519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38681</v>
      </c>
      <c r="C1558" s="13" t="s">
        <v>653</v>
      </c>
      <c r="D1558" s="13" t="str">
        <f t="shared" si="23"/>
        <v>Error?</v>
      </c>
    </row>
    <row r="1559" spans="1:4" x14ac:dyDescent="0.2">
      <c r="A1559" s="54">
        <v>1498</v>
      </c>
      <c r="B1559" s="1220">
        <f>'Expenditures 15-22'!K296</f>
        <v>202200</v>
      </c>
      <c r="C1559" s="13" t="s">
        <v>653</v>
      </c>
      <c r="D1559" s="13" t="str">
        <f t="shared" si="23"/>
        <v>Error?</v>
      </c>
    </row>
    <row r="1560" spans="1:4" x14ac:dyDescent="0.2">
      <c r="A1560" s="54">
        <v>1499</v>
      </c>
      <c r="B1560" s="1220">
        <f>'Expenditures 15-22'!K305</f>
        <v>202200</v>
      </c>
      <c r="C1560" s="13" t="s">
        <v>653</v>
      </c>
      <c r="D1560" s="13" t="str">
        <f t="shared" si="23"/>
        <v>Error?</v>
      </c>
    </row>
    <row r="1561" spans="1:4" x14ac:dyDescent="0.2">
      <c r="A1561" s="54">
        <v>1500</v>
      </c>
      <c r="B1561" s="1220">
        <f>'Expenditures 15-22'!K306</f>
        <v>105467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1367121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1306023</v>
      </c>
      <c r="C1630" s="13" t="s">
        <v>653</v>
      </c>
      <c r="D1630" s="13" t="str">
        <f t="shared" si="24"/>
        <v>Error?</v>
      </c>
    </row>
    <row r="1631" spans="1:4" x14ac:dyDescent="0.2">
      <c r="A1631" s="54">
        <v>1570</v>
      </c>
      <c r="B1631" s="1220">
        <f>'Acct Summary 7-8'!D79</f>
        <v>586489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669267</v>
      </c>
      <c r="C1644" s="13" t="s">
        <v>653</v>
      </c>
      <c r="D1644" s="13" t="str">
        <f t="shared" si="24"/>
        <v>Error?</v>
      </c>
    </row>
    <row r="1645" spans="1:4" x14ac:dyDescent="0.2">
      <c r="A1645" s="54">
        <v>1584</v>
      </c>
      <c r="B1645" s="1220">
        <f>'Acct Summary 7-8'!E79</f>
        <v>305668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359201</v>
      </c>
      <c r="C1658" s="13" t="s">
        <v>653</v>
      </c>
      <c r="D1658" s="13" t="str">
        <f t="shared" si="24"/>
        <v>Error?</v>
      </c>
    </row>
    <row r="1659" spans="1:4" x14ac:dyDescent="0.2">
      <c r="A1659" s="54">
        <v>1598</v>
      </c>
      <c r="B1659" s="1220">
        <f>'Acct Summary 7-8'!F79</f>
        <v>407107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351462</v>
      </c>
      <c r="C1672" s="13" t="s">
        <v>653</v>
      </c>
      <c r="D1672" s="13" t="str">
        <f t="shared" si="25"/>
        <v>Error?</v>
      </c>
    </row>
    <row r="1673" spans="1:4" x14ac:dyDescent="0.2">
      <c r="A1673" s="54">
        <v>1612</v>
      </c>
      <c r="B1673" s="1220">
        <f>'Acct Summary 7-8'!G79</f>
        <v>27395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97203</v>
      </c>
      <c r="C1686" s="13" t="s">
        <v>653</v>
      </c>
      <c r="D1686" s="13" t="str">
        <f t="shared" si="25"/>
        <v>Error?</v>
      </c>
    </row>
    <row r="1687" spans="1:4" x14ac:dyDescent="0.2">
      <c r="A1687" s="54">
        <v>1626</v>
      </c>
      <c r="B1687" s="1220">
        <f>'Acct Summary 7-8'!H79</f>
        <v>433295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538762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2007697</v>
      </c>
      <c r="C1744" s="13" t="s">
        <v>653</v>
      </c>
      <c r="D1744" s="13" t="str">
        <f t="shared" si="26"/>
        <v>Error?</v>
      </c>
    </row>
    <row r="1745" spans="1:5" x14ac:dyDescent="0.2">
      <c r="A1745" s="54">
        <v>1684</v>
      </c>
      <c r="B1745" s="1220">
        <f>'Tax Sched 24'!B5</f>
        <v>418178</v>
      </c>
      <c r="C1745" s="13" t="s">
        <v>653</v>
      </c>
      <c r="D1745" s="13" t="str">
        <f t="shared" si="26"/>
        <v>Error?</v>
      </c>
    </row>
    <row r="1746" spans="1:5" x14ac:dyDescent="0.2">
      <c r="A1746" s="54">
        <v>1685</v>
      </c>
      <c r="B1746" s="1220">
        <f>'Tax Sched 24'!B6</f>
        <v>781212</v>
      </c>
      <c r="C1746" s="13" t="s">
        <v>653</v>
      </c>
      <c r="D1746" s="13" t="str">
        <f t="shared" si="26"/>
        <v>Error?</v>
      </c>
    </row>
    <row r="1747" spans="1:5" x14ac:dyDescent="0.2">
      <c r="A1747" s="54">
        <v>1686</v>
      </c>
      <c r="B1747" s="1220">
        <f>'Tax Sched 24'!B7</f>
        <v>167272</v>
      </c>
      <c r="C1747" s="13" t="s">
        <v>653</v>
      </c>
      <c r="D1747" s="13" t="str">
        <f t="shared" si="26"/>
        <v>Error?</v>
      </c>
    </row>
    <row r="1748" spans="1:5" x14ac:dyDescent="0.2">
      <c r="A1748" s="54">
        <v>1687</v>
      </c>
      <c r="B1748" s="1220">
        <f>'Tax Sched 24'!B8</f>
        <v>143678</v>
      </c>
      <c r="C1748" s="13" t="s">
        <v>653</v>
      </c>
      <c r="D1748" s="13" t="str">
        <f t="shared" si="26"/>
        <v>Error?</v>
      </c>
    </row>
    <row r="1749" spans="1:5" x14ac:dyDescent="0.2">
      <c r="A1749" s="54">
        <v>1688</v>
      </c>
      <c r="B1749" s="1220">
        <f>'Tax Sched 24'!B10</f>
        <v>41818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769076</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33392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4548132</v>
      </c>
      <c r="C1759" s="13" t="s">
        <v>653</v>
      </c>
      <c r="D1759" s="13" t="str">
        <f t="shared" si="26"/>
        <v>Error?</v>
      </c>
    </row>
    <row r="1760" spans="1:5" x14ac:dyDescent="0.2">
      <c r="A1760" s="54">
        <v>1699</v>
      </c>
      <c r="B1760" s="1220">
        <f>'Tax Sched 24'!D4</f>
        <v>1016250</v>
      </c>
      <c r="C1760" s="13" t="s">
        <v>653</v>
      </c>
      <c r="D1760" s="13" t="str">
        <f t="shared" si="26"/>
        <v>Error?</v>
      </c>
    </row>
    <row r="1761" spans="1:5" x14ac:dyDescent="0.2">
      <c r="A1761" s="54">
        <v>1700</v>
      </c>
      <c r="B1761" s="1220">
        <f>'Tax Sched 24'!D5</f>
        <v>211719</v>
      </c>
      <c r="C1761" s="13" t="s">
        <v>653</v>
      </c>
      <c r="D1761" s="13" t="str">
        <f t="shared" si="26"/>
        <v>Error?</v>
      </c>
    </row>
    <row r="1762" spans="1:5" s="79" customFormat="1" x14ac:dyDescent="0.2">
      <c r="A1762" s="54">
        <v>1701</v>
      </c>
      <c r="B1762" s="1220">
        <f>'Tax Sched 24'!D6</f>
        <v>400262</v>
      </c>
      <c r="C1762" s="13" t="s">
        <v>653</v>
      </c>
      <c r="D1762" s="13" t="str">
        <f t="shared" si="26"/>
        <v>Error?</v>
      </c>
      <c r="E1762" s="80"/>
    </row>
    <row r="1763" spans="1:5" x14ac:dyDescent="0.2">
      <c r="A1763" s="54">
        <v>1702</v>
      </c>
      <c r="B1763" s="1220">
        <f>'Tax Sched 24'!D7</f>
        <v>84688</v>
      </c>
      <c r="C1763" s="13" t="s">
        <v>653</v>
      </c>
      <c r="D1763" s="13" t="str">
        <f t="shared" si="26"/>
        <v>Error?</v>
      </c>
    </row>
    <row r="1764" spans="1:5" x14ac:dyDescent="0.2">
      <c r="A1764" s="54">
        <v>1703</v>
      </c>
      <c r="B1764" s="1220">
        <f>'Tax Sched 24'!D8</f>
        <v>73970</v>
      </c>
      <c r="C1764" s="13" t="s">
        <v>653</v>
      </c>
      <c r="D1764" s="13" t="str">
        <f t="shared" si="26"/>
        <v>Error?</v>
      </c>
    </row>
    <row r="1765" spans="1:5" x14ac:dyDescent="0.2">
      <c r="A1765" s="54">
        <v>1704</v>
      </c>
      <c r="B1765" s="1220">
        <f>'Tax Sched 24'!D10</f>
        <v>29473</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408106</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16964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2336443</v>
      </c>
      <c r="C1775" s="13" t="s">
        <v>653</v>
      </c>
      <c r="D1775" s="13" t="str">
        <f t="shared" si="26"/>
        <v>Error?</v>
      </c>
    </row>
    <row r="1776" spans="1:5" x14ac:dyDescent="0.2">
      <c r="A1776" s="54">
        <v>1715</v>
      </c>
      <c r="B1776" s="1220">
        <f>'Tax Sched 24'!C4</f>
        <v>991447</v>
      </c>
      <c r="D1776" s="13" t="str">
        <f t="shared" si="26"/>
        <v>Error?</v>
      </c>
    </row>
    <row r="1777" spans="1:4" x14ac:dyDescent="0.2">
      <c r="A1777" s="54">
        <v>1716</v>
      </c>
      <c r="B1777" s="1220">
        <f>'Tax Sched 24'!C5</f>
        <v>206459</v>
      </c>
      <c r="D1777" s="13" t="str">
        <f t="shared" si="26"/>
        <v>Error?</v>
      </c>
    </row>
    <row r="1778" spans="1:4" x14ac:dyDescent="0.2">
      <c r="A1778" s="54">
        <v>1717</v>
      </c>
      <c r="B1778" s="1220">
        <f>'Tax Sched 24'!C6</f>
        <v>380950</v>
      </c>
      <c r="D1778" s="13" t="str">
        <f t="shared" si="26"/>
        <v>Error?</v>
      </c>
    </row>
    <row r="1779" spans="1:4" x14ac:dyDescent="0.2">
      <c r="A1779" s="54">
        <v>1718</v>
      </c>
      <c r="B1779" s="1220">
        <f>'Tax Sched 24'!C7</f>
        <v>82584</v>
      </c>
      <c r="D1779" s="13" t="str">
        <f t="shared" si="26"/>
        <v>Error?</v>
      </c>
    </row>
    <row r="1780" spans="1:4" x14ac:dyDescent="0.2">
      <c r="A1780" s="54">
        <v>1719</v>
      </c>
      <c r="B1780" s="1220">
        <f>'Tax Sched 24'!C8</f>
        <v>69708</v>
      </c>
      <c r="D1780" s="13" t="str">
        <f t="shared" si="26"/>
        <v>Error?</v>
      </c>
    </row>
    <row r="1781" spans="1:4" x14ac:dyDescent="0.2">
      <c r="A1781" s="54">
        <v>1720</v>
      </c>
      <c r="B1781" s="1220">
        <f>'Tax Sched 24'!C10</f>
        <v>12345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360970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16428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2211689</v>
      </c>
      <c r="C1791" s="13" t="s">
        <v>653</v>
      </c>
      <c r="D1791" s="13" t="str">
        <f t="shared" ref="D1791:D1854" si="27">IF(ISBLANK(B1791),"OK",IF(A1791-B1791=0,"OK","Error?"))</f>
        <v>Error?</v>
      </c>
    </row>
    <row r="1792" spans="1:4" x14ac:dyDescent="0.2">
      <c r="A1792" s="54">
        <v>1731</v>
      </c>
      <c r="B1792" s="1220">
        <f>'Tax Sched 24'!F4</f>
        <v>1068770</v>
      </c>
      <c r="C1792" s="13" t="s">
        <v>653</v>
      </c>
      <c r="D1792" s="13" t="str">
        <f t="shared" si="27"/>
        <v>Error?</v>
      </c>
    </row>
    <row r="1793" spans="1:4" x14ac:dyDescent="0.2">
      <c r="A1793" s="54">
        <v>1732</v>
      </c>
      <c r="B1793" s="1220">
        <f>'Tax Sched 24'!F5</f>
        <v>222753</v>
      </c>
      <c r="C1793" s="13" t="s">
        <v>653</v>
      </c>
      <c r="D1793" s="13" t="str">
        <f t="shared" si="27"/>
        <v>Error?</v>
      </c>
    </row>
    <row r="1794" spans="1:4" x14ac:dyDescent="0.2">
      <c r="A1794" s="54">
        <v>1733</v>
      </c>
      <c r="B1794" s="1220">
        <f>'Tax Sched 24'!F6</f>
        <v>410689</v>
      </c>
      <c r="C1794" s="13" t="s">
        <v>653</v>
      </c>
      <c r="D1794" s="13" t="str">
        <f t="shared" si="27"/>
        <v>Error?</v>
      </c>
    </row>
    <row r="1795" spans="1:4" x14ac:dyDescent="0.2">
      <c r="A1795" s="54">
        <v>1734</v>
      </c>
      <c r="B1795" s="1220">
        <f>'Tax Sched 24'!F7</f>
        <v>89101</v>
      </c>
      <c r="C1795" s="13" t="s">
        <v>653</v>
      </c>
      <c r="D1795" s="13" t="str">
        <f t="shared" si="27"/>
        <v>Error?</v>
      </c>
    </row>
    <row r="1796" spans="1:4" x14ac:dyDescent="0.2">
      <c r="A1796" s="54">
        <v>1735</v>
      </c>
      <c r="B1796" s="1220">
        <f>'Tax Sched 24'!F8</f>
        <v>75280</v>
      </c>
      <c r="C1796" s="13" t="s">
        <v>653</v>
      </c>
      <c r="D1796" s="13" t="str">
        <f t="shared" si="27"/>
        <v>Error?</v>
      </c>
    </row>
    <row r="1797" spans="1:4" x14ac:dyDescent="0.2">
      <c r="A1797" s="54">
        <v>1736</v>
      </c>
      <c r="B1797" s="1220">
        <f>'Tax Sched 24'!F10</f>
        <v>30576</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389035</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17909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2060217</v>
      </c>
      <c r="D1808" s="13" t="str">
        <f t="shared" si="27"/>
        <v>Error?</v>
      </c>
    </row>
    <row r="1809" spans="1:4" x14ac:dyDescent="0.2">
      <c r="A1809" s="54">
        <v>1748</v>
      </c>
      <c r="B1809" s="1220">
        <f>'Tax Sched 24'!E5</f>
        <v>429212</v>
      </c>
      <c r="D1809" s="13" t="str">
        <f t="shared" si="27"/>
        <v>Error?</v>
      </c>
    </row>
    <row r="1810" spans="1:4" x14ac:dyDescent="0.2">
      <c r="A1810" s="54">
        <v>1749</v>
      </c>
      <c r="B1810" s="1220">
        <f>'Tax Sched 24'!E6</f>
        <v>791639</v>
      </c>
      <c r="D1810" s="13" t="str">
        <f t="shared" si="27"/>
        <v>Error?</v>
      </c>
    </row>
    <row r="1811" spans="1:4" x14ac:dyDescent="0.2">
      <c r="A1811" s="54">
        <v>1750</v>
      </c>
      <c r="B1811" s="1220">
        <f>'Tax Sched 24'!E7</f>
        <v>171685</v>
      </c>
      <c r="D1811" s="13" t="str">
        <f t="shared" si="27"/>
        <v>Error?</v>
      </c>
    </row>
    <row r="1812" spans="1:4" x14ac:dyDescent="0.2">
      <c r="A1812" s="54">
        <v>1751</v>
      </c>
      <c r="B1812" s="1220">
        <f>'Tax Sched 24'!E8</f>
        <v>144988</v>
      </c>
      <c r="D1812" s="13" t="str">
        <f t="shared" si="27"/>
        <v>Error?</v>
      </c>
    </row>
    <row r="1813" spans="1:4" x14ac:dyDescent="0.2">
      <c r="A1813" s="54">
        <v>1752</v>
      </c>
      <c r="B1813" s="1220">
        <f>'Tax Sched 24'!E10</f>
        <v>42921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750005</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34337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4612913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5766528</v>
      </c>
      <c r="C1939" s="13" t="s">
        <v>653</v>
      </c>
      <c r="D1939" s="13" t="str">
        <f t="shared" si="29"/>
        <v>Error?</v>
      </c>
    </row>
    <row r="1940" spans="1:5" x14ac:dyDescent="0.2">
      <c r="A1940" s="54">
        <v>1879</v>
      </c>
      <c r="B1940" s="1220">
        <f>'Short-Term Long-Term Debt 25'!F49</f>
        <v>5035000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33392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33392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33392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85250</v>
      </c>
      <c r="D2008" s="13" t="str">
        <f t="shared" si="30"/>
        <v>Error?</v>
      </c>
    </row>
    <row r="2009" spans="1:4" x14ac:dyDescent="0.2">
      <c r="A2009" s="54">
        <v>1948</v>
      </c>
      <c r="B2009" s="1220">
        <f>'Cap Outlay Deprec 27'!C8</f>
        <v>9441867</v>
      </c>
      <c r="D2009" s="13" t="str">
        <f t="shared" si="30"/>
        <v>Error?</v>
      </c>
    </row>
    <row r="2010" spans="1:4" x14ac:dyDescent="0.2">
      <c r="A2010" s="54">
        <v>1949</v>
      </c>
      <c r="B2010" s="1220">
        <f>'Cap Outlay Deprec 27'!C10</f>
        <v>183484</v>
      </c>
      <c r="D2010" s="13" t="str">
        <f t="shared" si="30"/>
        <v>Error?</v>
      </c>
    </row>
    <row r="2011" spans="1:4" x14ac:dyDescent="0.2">
      <c r="A2011" s="54">
        <v>1950</v>
      </c>
      <c r="B2011" s="1220">
        <f>'Cap Outlay Deprec 27'!C12</f>
        <v>2049841</v>
      </c>
      <c r="D2011" s="13" t="str">
        <f t="shared" si="30"/>
        <v>Error?</v>
      </c>
    </row>
    <row r="2012" spans="1:4" x14ac:dyDescent="0.2">
      <c r="A2012" s="54">
        <v>1951</v>
      </c>
      <c r="B2012" s="1220">
        <f>'Cap Outlay Deprec 27'!C13</f>
        <v>1810684</v>
      </c>
      <c r="D2012" s="13" t="str">
        <f t="shared" si="30"/>
        <v>Error?</v>
      </c>
    </row>
    <row r="2013" spans="1:4" x14ac:dyDescent="0.2">
      <c r="A2013" s="54">
        <v>1952</v>
      </c>
      <c r="B2013" s="1220">
        <f>'Cap Outlay Deprec 27'!C16</f>
        <v>13571126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106125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106125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85250</v>
      </c>
      <c r="C2026" s="13" t="s">
        <v>653</v>
      </c>
      <c r="D2026" s="13" t="str">
        <f t="shared" si="30"/>
        <v>Error?</v>
      </c>
    </row>
    <row r="2027" spans="1:4" x14ac:dyDescent="0.2">
      <c r="A2027" s="54">
        <v>1966</v>
      </c>
      <c r="B2027" s="1220">
        <f>'Cap Outlay Deprec 27'!F8</f>
        <v>9441867</v>
      </c>
      <c r="C2027" s="13" t="s">
        <v>653</v>
      </c>
      <c r="D2027" s="13" t="str">
        <f t="shared" si="30"/>
        <v>Error?</v>
      </c>
    </row>
    <row r="2028" spans="1:4" x14ac:dyDescent="0.2">
      <c r="A2028" s="54">
        <v>1967</v>
      </c>
      <c r="B2028" s="1220">
        <f>'Cap Outlay Deprec 27'!F10</f>
        <v>183484</v>
      </c>
      <c r="C2028" s="13" t="s">
        <v>653</v>
      </c>
      <c r="D2028" s="13" t="str">
        <f t="shared" si="30"/>
        <v>Error?</v>
      </c>
    </row>
    <row r="2029" spans="1:4" x14ac:dyDescent="0.2">
      <c r="A2029" s="54">
        <v>1968</v>
      </c>
      <c r="B2029" s="1220">
        <f>'Cap Outlay Deprec 27'!F12</f>
        <v>2155966</v>
      </c>
      <c r="C2029" s="13" t="s">
        <v>653</v>
      </c>
      <c r="D2029" s="13" t="str">
        <f t="shared" si="30"/>
        <v>Error?</v>
      </c>
    </row>
    <row r="2030" spans="1:4" x14ac:dyDescent="0.2">
      <c r="A2030" s="54">
        <v>1969</v>
      </c>
      <c r="B2030" s="1220">
        <f>'Cap Outlay Deprec 27'!F13</f>
        <v>1810684</v>
      </c>
      <c r="C2030" s="13" t="s">
        <v>653</v>
      </c>
      <c r="D2030" s="13" t="str">
        <f t="shared" si="30"/>
        <v>Error?</v>
      </c>
    </row>
    <row r="2031" spans="1:4" x14ac:dyDescent="0.2">
      <c r="A2031" s="54">
        <v>1970</v>
      </c>
      <c r="B2031" s="1220">
        <f>'Cap Outlay Deprec 27'!F16</f>
        <v>13677251</v>
      </c>
      <c r="C2031" s="13" t="s">
        <v>653</v>
      </c>
      <c r="D2031" s="13" t="str">
        <f t="shared" si="30"/>
        <v>Error?</v>
      </c>
    </row>
    <row r="2032" spans="1:4" x14ac:dyDescent="0.2">
      <c r="A2032" s="82">
        <v>1971</v>
      </c>
      <c r="D2032" s="13" t="str">
        <f t="shared" si="30"/>
        <v>OK</v>
      </c>
    </row>
    <row r="2033" spans="1:4" x14ac:dyDescent="0.2">
      <c r="A2033" s="54">
        <v>1972</v>
      </c>
      <c r="B2033" s="1220">
        <f>'Cap Outlay Deprec 27'!H8</f>
        <v>4501584</v>
      </c>
      <c r="D2033" s="13" t="str">
        <f t="shared" si="30"/>
        <v>Error?</v>
      </c>
    </row>
    <row r="2034" spans="1:4" x14ac:dyDescent="0.2">
      <c r="A2034" s="54">
        <v>1973</v>
      </c>
      <c r="B2034" s="1220">
        <f>'Cap Outlay Deprec 27'!H10</f>
        <v>111017</v>
      </c>
      <c r="D2034" s="13" t="str">
        <f t="shared" si="30"/>
        <v>Error?</v>
      </c>
    </row>
    <row r="2035" spans="1:4" x14ac:dyDescent="0.2">
      <c r="A2035" s="54">
        <v>1974</v>
      </c>
      <c r="B2035" s="1220">
        <f>'Cap Outlay Deprec 27'!H12</f>
        <v>1732609</v>
      </c>
      <c r="D2035" s="13" t="str">
        <f t="shared" si="30"/>
        <v>Error?</v>
      </c>
    </row>
    <row r="2036" spans="1:4" x14ac:dyDescent="0.2">
      <c r="A2036" s="54">
        <v>1975</v>
      </c>
      <c r="B2036" s="1220">
        <f>'Cap Outlay Deprec 27'!H13</f>
        <v>1341535</v>
      </c>
      <c r="D2036" s="13" t="str">
        <f t="shared" si="30"/>
        <v>Error?</v>
      </c>
    </row>
    <row r="2037" spans="1:4" x14ac:dyDescent="0.2">
      <c r="A2037" s="54">
        <v>1976</v>
      </c>
      <c r="B2037" s="1220">
        <f>'Cap Outlay Deprec 27'!H16</f>
        <v>7686745</v>
      </c>
      <c r="C2037" s="13" t="s">
        <v>653</v>
      </c>
      <c r="D2037" s="13" t="str">
        <f t="shared" si="30"/>
        <v>Error?</v>
      </c>
    </row>
    <row r="2038" spans="1:4" x14ac:dyDescent="0.2">
      <c r="A2038" s="82">
        <v>1977</v>
      </c>
      <c r="D2038" s="13" t="str">
        <f t="shared" si="30"/>
        <v>OK</v>
      </c>
    </row>
    <row r="2039" spans="1:4" x14ac:dyDescent="0.2">
      <c r="A2039" s="54">
        <v>1978</v>
      </c>
      <c r="B2039" s="1220">
        <f>'Cap Outlay Deprec 27'!I8</f>
        <v>377747</v>
      </c>
      <c r="D2039" s="13" t="str">
        <f t="shared" si="30"/>
        <v>Error?</v>
      </c>
    </row>
    <row r="2040" spans="1:4" x14ac:dyDescent="0.2">
      <c r="A2040" s="54">
        <v>1979</v>
      </c>
      <c r="B2040" s="1220">
        <f>'Cap Outlay Deprec 27'!I10</f>
        <v>7747</v>
      </c>
      <c r="D2040" s="13" t="str">
        <f t="shared" si="30"/>
        <v>Error?</v>
      </c>
    </row>
    <row r="2041" spans="1:4" x14ac:dyDescent="0.2">
      <c r="A2041" s="54">
        <v>1980</v>
      </c>
      <c r="B2041" s="1220">
        <f>'Cap Outlay Deprec 27'!I12</f>
        <v>87832</v>
      </c>
      <c r="D2041" s="13" t="str">
        <f t="shared" si="30"/>
        <v>Error?</v>
      </c>
    </row>
    <row r="2042" spans="1:4" x14ac:dyDescent="0.2">
      <c r="A2042" s="54">
        <v>1981</v>
      </c>
      <c r="B2042" s="1220">
        <f>'Cap Outlay Deprec 27'!I13</f>
        <v>113201</v>
      </c>
      <c r="D2042" s="13" t="str">
        <f t="shared" si="30"/>
        <v>Error?</v>
      </c>
    </row>
    <row r="2043" spans="1:4" x14ac:dyDescent="0.2">
      <c r="A2043" s="54">
        <v>1982</v>
      </c>
      <c r="B2043" s="1220">
        <f>'Cap Outlay Deprec 27'!I16</f>
        <v>586527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4879331</v>
      </c>
      <c r="C2051" s="13" t="s">
        <v>653</v>
      </c>
      <c r="D2051" s="13" t="str">
        <f t="shared" si="31"/>
        <v>Error?</v>
      </c>
    </row>
    <row r="2052" spans="1:4" x14ac:dyDescent="0.2">
      <c r="A2052" s="54">
        <v>1991</v>
      </c>
      <c r="B2052" s="1220">
        <f>'Cap Outlay Deprec 27'!K10</f>
        <v>118764</v>
      </c>
      <c r="C2052" s="13" t="s">
        <v>653</v>
      </c>
      <c r="D2052" s="13" t="str">
        <f t="shared" si="31"/>
        <v>Error?</v>
      </c>
    </row>
    <row r="2053" spans="1:4" x14ac:dyDescent="0.2">
      <c r="A2053" s="54">
        <v>1992</v>
      </c>
      <c r="B2053" s="1220">
        <f>'Cap Outlay Deprec 27'!K12</f>
        <v>1820441</v>
      </c>
      <c r="C2053" s="13" t="s">
        <v>653</v>
      </c>
      <c r="D2053" s="13" t="str">
        <f t="shared" si="31"/>
        <v>Error?</v>
      </c>
    </row>
    <row r="2054" spans="1:4" x14ac:dyDescent="0.2">
      <c r="A2054" s="54">
        <v>1993</v>
      </c>
      <c r="B2054" s="1220">
        <f>'Cap Outlay Deprec 27'!K13</f>
        <v>1454736</v>
      </c>
      <c r="C2054" s="13" t="s">
        <v>653</v>
      </c>
      <c r="D2054" s="13" t="str">
        <f t="shared" si="31"/>
        <v>Error?</v>
      </c>
    </row>
    <row r="2055" spans="1:4" x14ac:dyDescent="0.2">
      <c r="A2055" s="54">
        <v>1994</v>
      </c>
      <c r="B2055" s="1220">
        <f>'Cap Outlay Deprec 27'!K16</f>
        <v>8273272</v>
      </c>
      <c r="C2055" s="13" t="s">
        <v>653</v>
      </c>
      <c r="D2055" s="13" t="str">
        <f t="shared" si="31"/>
        <v>Error?</v>
      </c>
    </row>
    <row r="2056" spans="1:4" x14ac:dyDescent="0.2">
      <c r="A2056" s="54">
        <v>1995</v>
      </c>
      <c r="B2056" s="1220">
        <f>'Cap Outlay Deprec 27'!L5</f>
        <v>85250</v>
      </c>
      <c r="C2056" s="13" t="s">
        <v>653</v>
      </c>
      <c r="D2056" s="13" t="str">
        <f t="shared" si="31"/>
        <v>Error?</v>
      </c>
    </row>
    <row r="2057" spans="1:4" x14ac:dyDescent="0.2">
      <c r="A2057" s="54">
        <v>1996</v>
      </c>
      <c r="B2057" s="1220">
        <f>'Cap Outlay Deprec 27'!L8</f>
        <v>4562536</v>
      </c>
      <c r="C2057" s="13" t="s">
        <v>653</v>
      </c>
      <c r="D2057" s="13" t="str">
        <f t="shared" si="31"/>
        <v>Error?</v>
      </c>
    </row>
    <row r="2058" spans="1:4" x14ac:dyDescent="0.2">
      <c r="A2058" s="54">
        <v>1997</v>
      </c>
      <c r="B2058" s="1220">
        <f>'Cap Outlay Deprec 27'!L10</f>
        <v>64720</v>
      </c>
      <c r="C2058" s="13" t="s">
        <v>653</v>
      </c>
      <c r="D2058" s="13" t="str">
        <f t="shared" si="31"/>
        <v>Error?</v>
      </c>
    </row>
    <row r="2059" spans="1:4" x14ac:dyDescent="0.2">
      <c r="A2059" s="54">
        <v>1998</v>
      </c>
      <c r="B2059" s="1220">
        <f>'Cap Outlay Deprec 27'!L12</f>
        <v>335525</v>
      </c>
      <c r="C2059" s="13" t="s">
        <v>653</v>
      </c>
      <c r="D2059" s="13" t="str">
        <f t="shared" si="31"/>
        <v>Error?</v>
      </c>
    </row>
    <row r="2060" spans="1:4" x14ac:dyDescent="0.2">
      <c r="A2060" s="54">
        <v>1999</v>
      </c>
      <c r="B2060" s="1220">
        <f>'Cap Outlay Deprec 27'!L13</f>
        <v>355948</v>
      </c>
      <c r="C2060" s="13" t="s">
        <v>653</v>
      </c>
      <c r="D2060" s="13" t="str">
        <f t="shared" si="31"/>
        <v>Error?</v>
      </c>
    </row>
    <row r="2061" spans="1:4" x14ac:dyDescent="0.2">
      <c r="A2061" s="54">
        <v>2000</v>
      </c>
      <c r="B2061" s="1220">
        <f>'Cap Outlay Deprec 27'!L16</f>
        <v>5403979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46693</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87495</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97203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2239850</v>
      </c>
      <c r="C2551" s="13" t="s">
        <v>653</v>
      </c>
      <c r="D2551" s="13" t="str">
        <f t="shared" si="38"/>
        <v>Error?</v>
      </c>
    </row>
    <row r="2552" spans="1:4" x14ac:dyDescent="0.2">
      <c r="A2552" s="82">
        <v>2491</v>
      </c>
      <c r="D2552" s="13" t="str">
        <f t="shared" si="38"/>
        <v>OK</v>
      </c>
    </row>
    <row r="2553" spans="1:4" x14ac:dyDescent="0.2">
      <c r="A2553" s="54">
        <v>2492</v>
      </c>
      <c r="B2553" s="1220">
        <f>'Acct Summary 7-8'!C6</f>
        <v>571311</v>
      </c>
      <c r="C2553" s="13" t="s">
        <v>653</v>
      </c>
      <c r="D2553" s="13" t="str">
        <f t="shared" si="38"/>
        <v>Error?</v>
      </c>
    </row>
    <row r="2554" spans="1:4" x14ac:dyDescent="0.2">
      <c r="A2554" s="54">
        <v>2493</v>
      </c>
      <c r="B2554" s="1220">
        <f>'Acct Summary 7-8'!C7</f>
        <v>216893</v>
      </c>
      <c r="C2554" s="13" t="s">
        <v>653</v>
      </c>
      <c r="D2554" s="13" t="str">
        <f t="shared" si="38"/>
        <v>Error?</v>
      </c>
    </row>
    <row r="2555" spans="1:4" x14ac:dyDescent="0.2">
      <c r="A2555" s="54">
        <v>2494</v>
      </c>
      <c r="B2555" s="1220">
        <f>'Acct Summary 7-8'!C8</f>
        <v>3028054</v>
      </c>
      <c r="C2555" s="13" t="s">
        <v>653</v>
      </c>
      <c r="D2555" s="13" t="str">
        <f t="shared" si="38"/>
        <v>Error?</v>
      </c>
    </row>
    <row r="2556" spans="1:4" x14ac:dyDescent="0.2">
      <c r="A2556" s="54">
        <v>2495</v>
      </c>
      <c r="B2556" s="1220">
        <f>'Acct Summary 7-8'!C12</f>
        <v>2319963</v>
      </c>
      <c r="C2556" s="13" t="s">
        <v>653</v>
      </c>
      <c r="D2556" s="13" t="str">
        <f t="shared" si="38"/>
        <v>Error?</v>
      </c>
    </row>
    <row r="2557" spans="1:4" x14ac:dyDescent="0.2">
      <c r="A2557" s="54">
        <v>2496</v>
      </c>
      <c r="B2557" s="1220">
        <f>'Acct Summary 7-8'!C13</f>
        <v>809991</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46693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3176647</v>
      </c>
      <c r="C2561" s="13" t="s">
        <v>653</v>
      </c>
      <c r="D2561" s="13" t="str">
        <f t="shared" si="39"/>
        <v>Error?</v>
      </c>
    </row>
    <row r="2562" spans="1:4" x14ac:dyDescent="0.2">
      <c r="A2562" s="54">
        <v>2501</v>
      </c>
      <c r="B2562" s="1220">
        <f>'Acct Summary 7-8'!C20</f>
        <v>-148593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557572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557572</v>
      </c>
      <c r="C2568" s="13" t="s">
        <v>653</v>
      </c>
      <c r="D2568" s="13" t="str">
        <f t="shared" si="39"/>
        <v>Error?</v>
      </c>
    </row>
    <row r="2569" spans="1:4" x14ac:dyDescent="0.2">
      <c r="A2569" s="54">
        <v>2508</v>
      </c>
      <c r="B2569" s="1220">
        <f>'Acct Summary 7-8'!D13</f>
        <v>474794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474794</v>
      </c>
      <c r="C2573" s="13" t="s">
        <v>653</v>
      </c>
      <c r="D2573" s="13" t="str">
        <f t="shared" si="39"/>
        <v>Error?</v>
      </c>
    </row>
    <row r="2574" spans="1:4" x14ac:dyDescent="0.2">
      <c r="A2574" s="54">
        <v>2513</v>
      </c>
      <c r="B2574" s="1220">
        <f>'Acct Summary 7-8'!D20</f>
        <v>82778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203726</v>
      </c>
      <c r="C2591" s="13" t="s">
        <v>653</v>
      </c>
      <c r="D2591" s="13" t="str">
        <f t="shared" si="39"/>
        <v>Error?</v>
      </c>
    </row>
    <row r="2592" spans="1:4" x14ac:dyDescent="0.2">
      <c r="A2592" s="82">
        <v>2531</v>
      </c>
      <c r="D2592" s="13" t="str">
        <f t="shared" si="39"/>
        <v>OK</v>
      </c>
    </row>
    <row r="2593" spans="1:4" x14ac:dyDescent="0.2">
      <c r="A2593" s="54">
        <v>2532</v>
      </c>
      <c r="B2593" s="1220">
        <f>'Acct Summary 7-8'!F6</f>
        <v>95483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299209</v>
      </c>
      <c r="C2595" s="13" t="s">
        <v>653</v>
      </c>
      <c r="D2595" s="13" t="str">
        <f t="shared" si="39"/>
        <v>Error?</v>
      </c>
    </row>
    <row r="2596" spans="1:4" x14ac:dyDescent="0.2">
      <c r="A2596" s="54">
        <v>2535</v>
      </c>
      <c r="B2596" s="1220">
        <f>'Acct Summary 7-8'!F13</f>
        <v>251851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103003</v>
      </c>
      <c r="C2599" s="13" t="s">
        <v>653</v>
      </c>
      <c r="D2599" s="13" t="str">
        <f t="shared" si="39"/>
        <v>Error?</v>
      </c>
    </row>
    <row r="2600" spans="1:4" x14ac:dyDescent="0.2">
      <c r="A2600" s="54">
        <v>2539</v>
      </c>
      <c r="B2600" s="1220">
        <f>'Acct Summary 7-8'!F17</f>
        <v>354854</v>
      </c>
      <c r="C2600" s="13" t="s">
        <v>653</v>
      </c>
      <c r="D2600" s="13" t="str">
        <f t="shared" si="39"/>
        <v>Error?</v>
      </c>
    </row>
    <row r="2601" spans="1:4" x14ac:dyDescent="0.2">
      <c r="A2601" s="54">
        <v>2540</v>
      </c>
      <c r="B2601" s="1220">
        <f>'Acct Summary 7-8'!F20</f>
        <v>-55645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288050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288050</v>
      </c>
      <c r="C2606" s="13" t="s">
        <v>653</v>
      </c>
      <c r="D2606" s="13" t="str">
        <f t="shared" si="39"/>
        <v>Error?</v>
      </c>
    </row>
    <row r="2607" spans="1:4" x14ac:dyDescent="0.2">
      <c r="A2607" s="54">
        <v>2546</v>
      </c>
      <c r="B2607" s="1220">
        <f>'Acct Summary 7-8'!G12</f>
        <v>41039</v>
      </c>
      <c r="C2607" s="13" t="s">
        <v>653</v>
      </c>
      <c r="D2607" s="13" t="str">
        <f t="shared" si="39"/>
        <v>Error?</v>
      </c>
    </row>
    <row r="2608" spans="1:4" x14ac:dyDescent="0.2">
      <c r="A2608" s="54">
        <v>2547</v>
      </c>
      <c r="B2608" s="1220">
        <f>'Acct Summary 7-8'!G13</f>
        <v>177203</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218242</v>
      </c>
      <c r="C2612" s="13" t="s">
        <v>653</v>
      </c>
      <c r="D2612" s="13" t="str">
        <f t="shared" si="39"/>
        <v>Error?</v>
      </c>
    </row>
    <row r="2613" spans="1:4" x14ac:dyDescent="0.2">
      <c r="A2613" s="54">
        <v>2552</v>
      </c>
      <c r="B2613" s="1220">
        <f>'Acct Summary 7-8'!G20</f>
        <v>69808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782035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782035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728502</v>
      </c>
      <c r="C2634" s="13" t="s">
        <v>653</v>
      </c>
      <c r="D2634" s="13" t="str">
        <f t="shared" si="40"/>
        <v>Error?</v>
      </c>
    </row>
    <row r="2635" spans="1:4" x14ac:dyDescent="0.2">
      <c r="A2635" s="54">
        <v>2574</v>
      </c>
      <c r="B2635" s="1220">
        <f>'Acct Summary 7-8'!E17</f>
        <v>728502</v>
      </c>
      <c r="C2635" s="13" t="s">
        <v>653</v>
      </c>
      <c r="D2635" s="13" t="str">
        <f t="shared" si="40"/>
        <v>Error?</v>
      </c>
    </row>
    <row r="2636" spans="1:4" x14ac:dyDescent="0.2">
      <c r="A2636" s="54">
        <v>2575</v>
      </c>
      <c r="B2636" s="1220">
        <f>'Acct Summary 7-8'!E20</f>
        <v>53533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307667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307667</v>
      </c>
      <c r="C2658" s="13" t="s">
        <v>653</v>
      </c>
      <c r="D2658" s="13" t="str">
        <f t="shared" si="40"/>
        <v>Error?</v>
      </c>
    </row>
    <row r="2659" spans="1:4" x14ac:dyDescent="0.2">
      <c r="A2659" s="54">
        <v>2598</v>
      </c>
      <c r="B2659" s="1220">
        <f>'Acct Summary 7-8'!H13</f>
        <v>202200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202200</v>
      </c>
      <c r="C2661" s="13" t="s">
        <v>653</v>
      </c>
      <c r="D2661" s="13" t="str">
        <f t="shared" si="40"/>
        <v>Error?</v>
      </c>
    </row>
    <row r="2662" spans="1:4" x14ac:dyDescent="0.2">
      <c r="A2662" s="54">
        <v>2601</v>
      </c>
      <c r="B2662" s="1220">
        <f>'Acct Summary 7-8'!H20</f>
        <v>105467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996676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116445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996676</v>
      </c>
      <c r="D2912" s="13" t="str">
        <f t="shared" si="44"/>
        <v>Error?</v>
      </c>
    </row>
    <row r="2913" spans="1:4" x14ac:dyDescent="0.2">
      <c r="A2913" s="54">
        <v>2852</v>
      </c>
      <c r="B2913" s="1220">
        <f>'Assets-Liab 5-6'!I41</f>
        <v>996676</v>
      </c>
      <c r="C2913" s="13" t="s">
        <v>653</v>
      </c>
      <c r="D2913" s="13" t="str">
        <f t="shared" si="44"/>
        <v>Error?</v>
      </c>
    </row>
    <row r="2914" spans="1:4" x14ac:dyDescent="0.2">
      <c r="A2914" s="54">
        <v>2853</v>
      </c>
      <c r="B2914" s="1220">
        <f>'Assets-Liab 5-6'!L33</f>
        <v>116445</v>
      </c>
      <c r="D2914" s="13" t="str">
        <f t="shared" si="44"/>
        <v>Error?</v>
      </c>
    </row>
    <row r="2915" spans="1:4" x14ac:dyDescent="0.2">
      <c r="A2915" s="82">
        <v>2854</v>
      </c>
      <c r="D2915" s="13" t="str">
        <f t="shared" si="44"/>
        <v>OK</v>
      </c>
    </row>
    <row r="2916" spans="1:4" x14ac:dyDescent="0.2">
      <c r="A2916" s="54">
        <v>2855</v>
      </c>
      <c r="B2916" s="1220">
        <f>'Assets-Liab 5-6'!L34</f>
        <v>116445</v>
      </c>
      <c r="C2916" s="13" t="s">
        <v>653</v>
      </c>
      <c r="D2916" s="13" t="str">
        <f t="shared" si="44"/>
        <v>Error?</v>
      </c>
    </row>
    <row r="2917" spans="1:4" x14ac:dyDescent="0.2">
      <c r="A2917" s="54">
        <v>2856</v>
      </c>
      <c r="B2917" s="1220">
        <f>'Assets-Liab 5-6'!L41</f>
        <v>116445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53393</v>
      </c>
      <c r="D3055" s="13" t="str">
        <f t="shared" si="46"/>
        <v>Error?</v>
      </c>
    </row>
    <row r="3056" spans="1:4" x14ac:dyDescent="0.2">
      <c r="A3056" s="54">
        <v>2995</v>
      </c>
      <c r="B3056" s="1220">
        <f>'Expenditures 15-22'!D10</f>
        <v>24884</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168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78445</v>
      </c>
      <c r="C3062" s="13" t="s">
        <v>653</v>
      </c>
      <c r="D3062" s="13" t="str">
        <f t="shared" si="46"/>
        <v>Error?</v>
      </c>
    </row>
    <row r="3063" spans="1:4" x14ac:dyDescent="0.2">
      <c r="A3063" s="82">
        <v>3002</v>
      </c>
      <c r="D3063" s="13" t="str">
        <f t="shared" si="46"/>
        <v>OK</v>
      </c>
    </row>
    <row r="3064" spans="1:4" x14ac:dyDescent="0.2">
      <c r="A3064" s="54">
        <v>3003</v>
      </c>
      <c r="B3064" s="1220">
        <f>'Expenditures 15-22'!D213</f>
        <v>4087</v>
      </c>
      <c r="D3064" s="13" t="str">
        <f t="shared" si="46"/>
        <v>Error?</v>
      </c>
    </row>
    <row r="3065" spans="1:4" x14ac:dyDescent="0.2">
      <c r="A3065" s="54">
        <v>3004</v>
      </c>
      <c r="B3065" s="1220">
        <f>'Expenditures 15-22'!K213</f>
        <v>4087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45170</v>
      </c>
      <c r="C3225" s="13" t="s">
        <v>653</v>
      </c>
      <c r="D3225" s="13" t="str">
        <f t="shared" si="49"/>
        <v>Error?</v>
      </c>
    </row>
    <row r="3226" spans="1:4" x14ac:dyDescent="0.2">
      <c r="A3226" s="54">
        <v>3165</v>
      </c>
      <c r="B3226" s="1220">
        <f>'Acct Summary 7-8'!I8</f>
        <v>45170</v>
      </c>
      <c r="C3226" s="13" t="s">
        <v>653</v>
      </c>
      <c r="D3226" s="13" t="str">
        <f t="shared" si="49"/>
        <v>Error?</v>
      </c>
    </row>
    <row r="3227" spans="1:4" x14ac:dyDescent="0.2">
      <c r="A3227" s="54">
        <v>3166</v>
      </c>
      <c r="B3227" s="1220">
        <f>'Acct Summary 7-8'!I20</f>
        <v>45170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87495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87495</v>
      </c>
      <c r="C3232" s="13" t="s">
        <v>653</v>
      </c>
      <c r="D3232" s="13" t="str">
        <f t="shared" si="49"/>
        <v>Error?</v>
      </c>
    </row>
    <row r="3233" spans="1:4" x14ac:dyDescent="0.2">
      <c r="A3233" s="54">
        <v>3172</v>
      </c>
      <c r="B3233" s="1220">
        <f>'Acct Summary 7-8'!C78</f>
        <v>-61098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82778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-55645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69808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53533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105467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5035000</v>
      </c>
      <c r="C3317" s="13" t="s">
        <v>653</v>
      </c>
      <c r="D3317" s="13" t="str">
        <f t="shared" si="50"/>
        <v>Error?</v>
      </c>
    </row>
    <row r="3318" spans="1:4" x14ac:dyDescent="0.2">
      <c r="A3318" s="54">
        <v>3257</v>
      </c>
      <c r="B3318" s="1220">
        <f>'Acct Summary 7-8'!I76</f>
        <v>5119191</v>
      </c>
      <c r="C3318" s="13" t="s">
        <v>653</v>
      </c>
      <c r="D3318" s="13" t="str">
        <f t="shared" si="50"/>
        <v>Error?</v>
      </c>
    </row>
    <row r="3319" spans="1:4" x14ac:dyDescent="0.2">
      <c r="A3319" s="54">
        <v>3258</v>
      </c>
      <c r="B3319" s="1220">
        <f>'Acct Summary 7-8'!I77</f>
        <v>-84191</v>
      </c>
      <c r="C3319" s="13" t="s">
        <v>653</v>
      </c>
      <c r="D3319" s="13" t="str">
        <f t="shared" si="50"/>
        <v>Error?</v>
      </c>
    </row>
    <row r="3320" spans="1:4" x14ac:dyDescent="0.2">
      <c r="A3320" s="54">
        <v>3259</v>
      </c>
      <c r="B3320" s="1220">
        <f>'Acct Summary 7-8'!I78</f>
        <v>-39021</v>
      </c>
      <c r="C3320" s="13" t="s">
        <v>653</v>
      </c>
      <c r="D3320" s="13" t="str">
        <f t="shared" si="50"/>
        <v>Error?</v>
      </c>
    </row>
    <row r="3321" spans="1:4" x14ac:dyDescent="0.2">
      <c r="A3321" s="54">
        <v>3260</v>
      </c>
      <c r="B3321" s="1220">
        <f>'Acct Summary 7-8'!I79</f>
        <v>1035697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996676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302239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31259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39584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1601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374683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21170</v>
      </c>
      <c r="D3387" s="13" t="str">
        <f t="shared" si="51"/>
        <v>Error?</v>
      </c>
    </row>
    <row r="3388" spans="1:4" x14ac:dyDescent="0.2">
      <c r="A3388" s="54">
        <v>3327</v>
      </c>
      <c r="B3388" s="1220">
        <f>'Expenditures 15-22'!D211</f>
        <v>12676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21170</v>
      </c>
      <c r="C3390" s="13" t="s">
        <v>653</v>
      </c>
      <c r="D3390" s="13" t="str">
        <f t="shared" si="51"/>
        <v>Error?</v>
      </c>
    </row>
    <row r="3391" spans="1:4" x14ac:dyDescent="0.2">
      <c r="A3391" s="54">
        <v>3330</v>
      </c>
      <c r="B3391" s="1220">
        <f>'Expenditures 15-22'!K211</f>
        <v>12676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1311898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669267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359201</v>
      </c>
      <c r="D3417" s="13" t="str">
        <f t="shared" si="52"/>
        <v>Error?</v>
      </c>
    </row>
    <row r="3418" spans="1:4" x14ac:dyDescent="0.2">
      <c r="A3418" s="82">
        <v>3357</v>
      </c>
      <c r="D3418" s="13" t="str">
        <f t="shared" si="52"/>
        <v>OK</v>
      </c>
    </row>
    <row r="3419" spans="1:4" x14ac:dyDescent="0.2">
      <c r="A3419" s="54">
        <v>3358</v>
      </c>
      <c r="B3419" s="1220">
        <f>'Assets-Liab 5-6'!F4</f>
        <v>351462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97203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538762</v>
      </c>
      <c r="D3425" s="13" t="str">
        <f t="shared" si="52"/>
        <v>Error?</v>
      </c>
    </row>
    <row r="3426" spans="1:4" x14ac:dyDescent="0.2">
      <c r="A3426" s="82">
        <v>3365</v>
      </c>
      <c r="D3426" s="13" t="str">
        <f t="shared" si="52"/>
        <v>OK</v>
      </c>
    </row>
    <row r="3427" spans="1:4" x14ac:dyDescent="0.2">
      <c r="A3427" s="54">
        <v>3366</v>
      </c>
      <c r="B3427" s="1220">
        <f>'Assets-Liab 5-6'!I4</f>
        <v>996676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116445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143678</v>
      </c>
      <c r="C3446" s="13" t="s">
        <v>653</v>
      </c>
      <c r="D3446" s="13" t="str">
        <f t="shared" si="52"/>
        <v>Error?</v>
      </c>
    </row>
    <row r="3447" spans="1:4" x14ac:dyDescent="0.2">
      <c r="A3447" s="54">
        <v>3386</v>
      </c>
      <c r="B3447" s="1220">
        <f>'Tax Sched 24'!D16</f>
        <v>73970</v>
      </c>
      <c r="C3447" s="13" t="s">
        <v>653</v>
      </c>
      <c r="D3447" s="13" t="str">
        <f t="shared" si="52"/>
        <v>Error?</v>
      </c>
    </row>
    <row r="3448" spans="1:4" x14ac:dyDescent="0.2">
      <c r="A3448" s="54">
        <v>3387</v>
      </c>
      <c r="B3448" s="1220">
        <f>'Tax Sched 24'!C16</f>
        <v>69708</v>
      </c>
      <c r="D3448" s="13" t="str">
        <f t="shared" si="52"/>
        <v>Error?</v>
      </c>
    </row>
    <row r="3449" spans="1:4" x14ac:dyDescent="0.2">
      <c r="A3449" s="54">
        <v>3388</v>
      </c>
      <c r="B3449" s="1220">
        <f>'Tax Sched 24'!F16</f>
        <v>75280</v>
      </c>
      <c r="C3449" s="13" t="s">
        <v>653</v>
      </c>
      <c r="D3449" s="13" t="str">
        <f t="shared" si="52"/>
        <v>Error?</v>
      </c>
    </row>
    <row r="3450" spans="1:4" x14ac:dyDescent="0.2">
      <c r="A3450" s="54">
        <v>3389</v>
      </c>
      <c r="B3450" s="1220">
        <f>'Tax Sched 24'!E16</f>
        <v>144988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42131</v>
      </c>
      <c r="C3725" s="13" t="s">
        <v>653</v>
      </c>
      <c r="D3725" s="13" t="str">
        <f t="shared" si="57"/>
        <v>Error?</v>
      </c>
    </row>
    <row r="3726" spans="1:4" x14ac:dyDescent="0.2">
      <c r="A3726" s="54">
        <v>3665</v>
      </c>
      <c r="B3726" s="1220">
        <f>'Tax Sched 24'!D13</f>
        <v>21041</v>
      </c>
      <c r="C3726" s="13" t="s">
        <v>653</v>
      </c>
      <c r="D3726" s="13" t="str">
        <f t="shared" si="57"/>
        <v>Error?</v>
      </c>
    </row>
    <row r="3727" spans="1:4" x14ac:dyDescent="0.2">
      <c r="A3727" s="54">
        <v>3666</v>
      </c>
      <c r="B3727" s="1220">
        <f>'Tax Sched 24'!C13</f>
        <v>21090</v>
      </c>
      <c r="D3727" s="13" t="str">
        <f t="shared" si="57"/>
        <v>Error?</v>
      </c>
    </row>
    <row r="3728" spans="1:4" x14ac:dyDescent="0.2">
      <c r="A3728" s="54">
        <v>3667</v>
      </c>
      <c r="B3728" s="1220">
        <f>'Tax Sched 24'!F13</f>
        <v>21831</v>
      </c>
      <c r="C3728" s="13" t="s">
        <v>653</v>
      </c>
      <c r="D3728" s="13" t="str">
        <f t="shared" si="57"/>
        <v>Error?</v>
      </c>
    </row>
    <row r="3729" spans="1:4" x14ac:dyDescent="0.2">
      <c r="A3729" s="54">
        <v>3668</v>
      </c>
      <c r="B3729" s="1220">
        <f>'Tax Sched 24'!E13</f>
        <v>42921</v>
      </c>
      <c r="D3729" s="13" t="str">
        <f t="shared" si="57"/>
        <v>Error?</v>
      </c>
    </row>
    <row r="3730" spans="1:4" x14ac:dyDescent="0.2">
      <c r="A3730" s="54">
        <v>3669</v>
      </c>
      <c r="B3730" s="1220">
        <f>'ICR Computation 30'!E10</f>
        <v>67640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1906463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4934517</v>
      </c>
      <c r="C4122" s="13" t="s">
        <v>653</v>
      </c>
      <c r="D4122" s="13" t="str">
        <f t="shared" si="63"/>
        <v>Error?</v>
      </c>
    </row>
    <row r="4123" spans="1:4" x14ac:dyDescent="0.2">
      <c r="A4123" s="54">
        <v>4062</v>
      </c>
      <c r="B4123" s="1220">
        <f>'Acct Summary 7-8'!D10</f>
        <v>557572</v>
      </c>
      <c r="C4123" s="13" t="s">
        <v>653</v>
      </c>
      <c r="D4123" s="13" t="str">
        <f t="shared" si="63"/>
        <v>Error?</v>
      </c>
    </row>
    <row r="4124" spans="1:4" x14ac:dyDescent="0.2">
      <c r="A4124" s="54">
        <v>4063</v>
      </c>
      <c r="B4124" s="1220">
        <f>'Acct Summary 7-8'!E10</f>
        <v>782035</v>
      </c>
      <c r="C4124" s="13" t="s">
        <v>653</v>
      </c>
      <c r="D4124" s="13" t="str">
        <f t="shared" si="63"/>
        <v>Error?</v>
      </c>
    </row>
    <row r="4125" spans="1:4" x14ac:dyDescent="0.2">
      <c r="A4125" s="54">
        <v>4064</v>
      </c>
      <c r="B4125" s="1220">
        <f>'Acct Summary 7-8'!F10</f>
        <v>299209</v>
      </c>
      <c r="C4125" s="13" t="s">
        <v>653</v>
      </c>
      <c r="D4125" s="13" t="str">
        <f t="shared" si="63"/>
        <v>Error?</v>
      </c>
    </row>
    <row r="4126" spans="1:4" x14ac:dyDescent="0.2">
      <c r="A4126" s="54">
        <v>4065</v>
      </c>
      <c r="B4126" s="1220">
        <f>'Acct Summary 7-8'!G10</f>
        <v>288050</v>
      </c>
      <c r="C4126" s="13" t="s">
        <v>653</v>
      </c>
      <c r="D4126" s="13" t="str">
        <f t="shared" si="63"/>
        <v>Error?</v>
      </c>
    </row>
    <row r="4127" spans="1:4" x14ac:dyDescent="0.2">
      <c r="A4127" s="54">
        <v>4066</v>
      </c>
      <c r="B4127" s="1220">
        <f>'Acct Summary 7-8'!H10</f>
        <v>307667</v>
      </c>
      <c r="C4127" s="13" t="s">
        <v>653</v>
      </c>
      <c r="D4127" s="13" t="str">
        <f t="shared" si="63"/>
        <v>Error?</v>
      </c>
    </row>
    <row r="4128" spans="1:4" x14ac:dyDescent="0.2">
      <c r="A4128" s="54">
        <v>4067</v>
      </c>
      <c r="B4128" s="1220">
        <f>'Acct Summary 7-8'!I10</f>
        <v>45170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1906463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5083110</v>
      </c>
      <c r="C4136" s="13" t="s">
        <v>653</v>
      </c>
      <c r="D4136" s="13" t="str">
        <f t="shared" si="63"/>
        <v>Error?</v>
      </c>
    </row>
    <row r="4137" spans="1:4" x14ac:dyDescent="0.2">
      <c r="A4137" s="54">
        <v>4076</v>
      </c>
      <c r="B4137" s="1220">
        <f>'Acct Summary 7-8'!D19</f>
        <v>474794</v>
      </c>
      <c r="C4137" s="13" t="s">
        <v>653</v>
      </c>
      <c r="D4137" s="13" t="str">
        <f t="shared" si="63"/>
        <v>Error?</v>
      </c>
    </row>
    <row r="4138" spans="1:4" x14ac:dyDescent="0.2">
      <c r="A4138" s="54">
        <v>4077</v>
      </c>
      <c r="B4138" s="1220">
        <f>'Acct Summary 7-8'!E19</f>
        <v>728502</v>
      </c>
      <c r="C4138" s="13" t="s">
        <v>653</v>
      </c>
      <c r="D4138" s="13" t="str">
        <f t="shared" si="63"/>
        <v>Error?</v>
      </c>
    </row>
    <row r="4139" spans="1:4" x14ac:dyDescent="0.2">
      <c r="A4139" s="54">
        <v>4078</v>
      </c>
      <c r="B4139" s="1220">
        <f>'Acct Summary 7-8'!F19</f>
        <v>354854</v>
      </c>
      <c r="C4139" s="13" t="s">
        <v>653</v>
      </c>
      <c r="D4139" s="13" t="str">
        <f t="shared" si="63"/>
        <v>Error?</v>
      </c>
    </row>
    <row r="4140" spans="1:4" x14ac:dyDescent="0.2">
      <c r="A4140" s="54">
        <v>4079</v>
      </c>
      <c r="B4140" s="1220">
        <f>'Acct Summary 7-8'!G19</f>
        <v>218242</v>
      </c>
      <c r="C4140" s="13" t="s">
        <v>653</v>
      </c>
      <c r="D4140" s="13" t="str">
        <f t="shared" si="63"/>
        <v>Error?</v>
      </c>
    </row>
    <row r="4141" spans="1:4" x14ac:dyDescent="0.2">
      <c r="A4141" s="54">
        <v>4080</v>
      </c>
      <c r="B4141" s="1220">
        <f>'Acct Summary 7-8'!H19</f>
        <v>202200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10175370</v>
      </c>
      <c r="C4171" s="13" t="s">
        <v>653</v>
      </c>
      <c r="D4171" s="13" t="str">
        <f t="shared" si="64"/>
        <v>Error?</v>
      </c>
    </row>
    <row r="4172" spans="1:4" x14ac:dyDescent="0.2">
      <c r="A4172" s="54">
        <v>4111</v>
      </c>
      <c r="B4172" s="1220">
        <f>'Short-Term Long-Term Debt 25'!J49</f>
        <v>9816169</v>
      </c>
      <c r="C4172" s="13" t="s">
        <v>653</v>
      </c>
      <c r="D4172" s="13" t="str">
        <f t="shared" si="64"/>
        <v>Error?</v>
      </c>
    </row>
    <row r="4173" spans="1:4" x14ac:dyDescent="0.2">
      <c r="A4173" s="54">
        <v>4112</v>
      </c>
      <c r="B4173" s="1220">
        <f>'Short-Term Long-Term Debt 25'!H49</f>
        <v>682609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56451</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92609</v>
      </c>
      <c r="D4210" s="13" t="str">
        <f t="shared" si="64"/>
        <v>Error?</v>
      </c>
    </row>
    <row r="4211" spans="1:4" x14ac:dyDescent="0.2">
      <c r="A4211" s="54">
        <v>4150</v>
      </c>
      <c r="B4211" s="1220">
        <f>'Expenditures 15-22'!K200</f>
        <v>92609</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1400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2100</v>
      </c>
      <c r="C4268" s="13" t="s">
        <v>653</v>
      </c>
      <c r="D4268" s="13" t="str">
        <f t="shared" si="65"/>
        <v>Error?</v>
      </c>
    </row>
    <row r="4269" spans="1:5" x14ac:dyDescent="0.2">
      <c r="A4269" s="90">
        <v>4208</v>
      </c>
      <c r="B4269" s="1220">
        <f>'FP Info 3'!J16</f>
        <v>3323428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5505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8504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12814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24413</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85842392</v>
      </c>
      <c r="D4995" s="13" t="str">
        <f t="shared" si="77"/>
        <v>Error?</v>
      </c>
    </row>
    <row r="4996" spans="1:4" x14ac:dyDescent="0.2">
      <c r="A4996" s="90">
        <v>4935</v>
      </c>
      <c r="B4996" s="1220">
        <f>'FP Info 3'!H31</f>
        <v>11846250.096000001</v>
      </c>
      <c r="D4996" s="13" t="str">
        <f t="shared" si="77"/>
        <v>Error?</v>
      </c>
    </row>
    <row r="4997" spans="1:4" x14ac:dyDescent="0.2">
      <c r="A4997" s="90">
        <v>4936</v>
      </c>
      <c r="B4997" s="1220">
        <f>'FP Info 3'!H37</f>
        <v>10175370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42131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2007697</v>
      </c>
      <c r="D5061" s="13" t="str">
        <f t="shared" si="78"/>
        <v>Error?</v>
      </c>
    </row>
    <row r="5062" spans="1:4" x14ac:dyDescent="0.2">
      <c r="A5062" s="82">
        <v>5001</v>
      </c>
      <c r="D5062" s="13" t="str">
        <f t="shared" si="78"/>
        <v>OK</v>
      </c>
    </row>
    <row r="5063" spans="1:4" x14ac:dyDescent="0.2">
      <c r="A5063" s="54">
        <v>5002</v>
      </c>
      <c r="B5063" s="1220">
        <f>'Revenues 9-14'!C7</f>
        <v>33392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2083220</v>
      </c>
      <c r="C5066" s="13" t="s">
        <v>653</v>
      </c>
      <c r="D5066" s="13" t="str">
        <f t="shared" si="78"/>
        <v>Error?</v>
      </c>
    </row>
    <row r="5067" spans="1:4" x14ac:dyDescent="0.2">
      <c r="A5067" s="54">
        <v>5006</v>
      </c>
      <c r="B5067" s="1220">
        <f>'Revenues 9-14'!C14</f>
        <v>300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3776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3776</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4451</v>
      </c>
      <c r="D5093" s="13" t="str">
        <f t="shared" si="78"/>
        <v>Error?</v>
      </c>
    </row>
    <row r="5094" spans="1:4" x14ac:dyDescent="0.2">
      <c r="A5094" s="54">
        <v>5033</v>
      </c>
      <c r="B5094" s="1220">
        <f>'Revenues 9-14'!C73</f>
        <v>1925</v>
      </c>
      <c r="D5094" s="13" t="str">
        <f t="shared" si="78"/>
        <v>Error?</v>
      </c>
    </row>
    <row r="5095" spans="1:4" x14ac:dyDescent="0.2">
      <c r="A5095" s="54">
        <v>5034</v>
      </c>
      <c r="B5095" s="1220">
        <f>'Revenues 9-14'!C74</f>
        <v>15</v>
      </c>
      <c r="D5095" s="13" t="str">
        <f t="shared" si="78"/>
        <v>Error?</v>
      </c>
    </row>
    <row r="5096" spans="1:4" x14ac:dyDescent="0.2">
      <c r="A5096" s="54">
        <v>5035</v>
      </c>
      <c r="B5096" s="1220">
        <f>'Revenues 9-14'!C75</f>
        <v>50506</v>
      </c>
      <c r="C5096" s="13" t="s">
        <v>653</v>
      </c>
      <c r="D5096" s="13" t="str">
        <f t="shared" si="78"/>
        <v>Error?</v>
      </c>
    </row>
    <row r="5097" spans="1:4" x14ac:dyDescent="0.2">
      <c r="A5097" s="54">
        <v>5036</v>
      </c>
      <c r="B5097" s="1220">
        <f>'Revenues 9-14'!C77</f>
        <v>13305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5005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18310</v>
      </c>
      <c r="C5102" s="13" t="s">
        <v>653</v>
      </c>
      <c r="D5102" s="13" t="str">
        <f t="shared" si="78"/>
        <v>Error?</v>
      </c>
    </row>
    <row r="5103" spans="1:4" x14ac:dyDescent="0.2">
      <c r="A5103" s="54">
        <v>5042</v>
      </c>
      <c r="B5103" s="1220">
        <f>'Revenues 9-14'!C84</f>
        <v>18985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1270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20255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5000</v>
      </c>
      <c r="D5114" s="13" t="str">
        <f t="shared" si="78"/>
        <v>Error?</v>
      </c>
    </row>
    <row r="5115" spans="1:4" x14ac:dyDescent="0.2">
      <c r="A5115" s="54">
        <v>5054</v>
      </c>
      <c r="B5115" s="1220">
        <f>'Revenues 9-14'!C98</f>
        <v>3457</v>
      </c>
      <c r="D5115" s="13" t="str">
        <f t="shared" si="78"/>
        <v>Error?</v>
      </c>
    </row>
    <row r="5116" spans="1:4" x14ac:dyDescent="0.2">
      <c r="A5116" s="54">
        <v>5055</v>
      </c>
      <c r="B5116" s="1220">
        <f>'Revenues 9-14'!C99</f>
        <v>19396</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16860</v>
      </c>
      <c r="D5119" s="13" t="str">
        <f t="shared" ref="D5119:D5182" si="79">IF(ISBLANK(B5119),"OK",IF(A5119-B5119=0,"OK","Error?"))</f>
        <v>Error?</v>
      </c>
    </row>
    <row r="5120" spans="1:4" x14ac:dyDescent="0.2">
      <c r="A5120" s="54">
        <v>5059</v>
      </c>
      <c r="B5120" s="1220">
        <f>'Revenues 9-14'!C108</f>
        <v>63483</v>
      </c>
      <c r="C5120" s="13" t="s">
        <v>653</v>
      </c>
      <c r="D5120" s="13" t="str">
        <f t="shared" si="79"/>
        <v>Error?</v>
      </c>
    </row>
    <row r="5121" spans="1:4" x14ac:dyDescent="0.2">
      <c r="A5121" s="54">
        <v>5060</v>
      </c>
      <c r="B5121" s="1220">
        <f>'Revenues 9-14'!C109</f>
        <v>2239850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444111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444111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46006</v>
      </c>
      <c r="D5134" s="13" t="str">
        <f t="shared" si="79"/>
        <v>Error?</v>
      </c>
    </row>
    <row r="5135" spans="1:4" x14ac:dyDescent="0.2">
      <c r="A5135" s="54">
        <v>5074</v>
      </c>
      <c r="B5135" s="1220">
        <f>'Revenues 9-14'!C126</f>
        <v>67621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113627</v>
      </c>
      <c r="C5147" s="13" t="s">
        <v>653</v>
      </c>
      <c r="D5147" s="13" t="str">
        <f t="shared" si="79"/>
        <v>Error?</v>
      </c>
    </row>
    <row r="5148" spans="1:4" x14ac:dyDescent="0.2">
      <c r="A5148" s="54">
        <v>5087</v>
      </c>
      <c r="B5148" s="1220">
        <f>'Revenues 9-14'!C133</f>
        <v>7337</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7337</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402</v>
      </c>
      <c r="D5167" s="13" t="str">
        <f t="shared" si="79"/>
        <v>Error?</v>
      </c>
    </row>
    <row r="5168" spans="1:4" x14ac:dyDescent="0.2">
      <c r="A5168" s="54">
        <v>5107</v>
      </c>
      <c r="B5168" s="1220">
        <f>'Revenues 9-14'!C147</f>
        <v>5834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127200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571311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75187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19879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95066</v>
      </c>
      <c r="C5246" s="13" t="s">
        <v>653</v>
      </c>
      <c r="D5246" s="13" t="str">
        <f t="shared" si="80"/>
        <v>Error?</v>
      </c>
    </row>
    <row r="5247" spans="1:4" x14ac:dyDescent="0.2">
      <c r="A5247" s="54">
        <v>5186</v>
      </c>
      <c r="B5247" s="1220">
        <f>'Revenues 9-14'!C203</f>
        <v>70591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70591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216893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216893</v>
      </c>
      <c r="C5326" s="13" t="s">
        <v>653</v>
      </c>
      <c r="D5326" s="13" t="str">
        <f t="shared" si="82"/>
        <v>Error?</v>
      </c>
    </row>
    <row r="5327" spans="1:4" x14ac:dyDescent="0.2">
      <c r="A5327" s="54">
        <v>5266</v>
      </c>
      <c r="B5327" s="1220">
        <f>'Revenues 9-14'!C275</f>
        <v>3028054</v>
      </c>
      <c r="C5327" s="13" t="s">
        <v>653</v>
      </c>
      <c r="D5327" s="13" t="str">
        <f t="shared" si="82"/>
        <v>Error?</v>
      </c>
    </row>
    <row r="5328" spans="1:4" x14ac:dyDescent="0.2">
      <c r="A5328" s="54">
        <v>5267</v>
      </c>
      <c r="B5328" s="1220">
        <f>'Revenues 9-14'!D5</f>
        <v>418178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418178</v>
      </c>
      <c r="C5334" s="13" t="s">
        <v>653</v>
      </c>
      <c r="D5334" s="13" t="str">
        <f t="shared" si="82"/>
        <v>Error?</v>
      </c>
    </row>
    <row r="5335" spans="1:4" x14ac:dyDescent="0.2">
      <c r="A5335" s="54">
        <v>5274</v>
      </c>
      <c r="B5335" s="1220">
        <f>'Revenues 9-14'!D14</f>
        <v>60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136720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136780</v>
      </c>
      <c r="C5339" s="13" t="s">
        <v>653</v>
      </c>
      <c r="D5339" s="13" t="str">
        <f t="shared" si="82"/>
        <v>Error?</v>
      </c>
    </row>
    <row r="5340" spans="1:4" x14ac:dyDescent="0.2">
      <c r="A5340" s="54">
        <v>5279</v>
      </c>
      <c r="B5340" s="1220">
        <f>'Revenues 9-14'!D65</f>
        <v>1931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1931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683</v>
      </c>
      <c r="D5354" s="13" t="str">
        <f t="shared" si="82"/>
        <v>Error?</v>
      </c>
    </row>
    <row r="5355" spans="1:4" x14ac:dyDescent="0.2">
      <c r="A5355" s="54">
        <v>5294</v>
      </c>
      <c r="B5355" s="1220">
        <f>'Revenues 9-14'!D108</f>
        <v>683</v>
      </c>
      <c r="C5355" s="13" t="s">
        <v>653</v>
      </c>
      <c r="D5355" s="13" t="str">
        <f t="shared" si="82"/>
        <v>Error?</v>
      </c>
    </row>
    <row r="5356" spans="1:4" x14ac:dyDescent="0.2">
      <c r="A5356" s="54">
        <v>5295</v>
      </c>
      <c r="B5356" s="1220">
        <f>'Revenues 9-14'!D109</f>
        <v>557572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557572</v>
      </c>
      <c r="C5508" s="13" t="s">
        <v>653</v>
      </c>
      <c r="D5508" s="13" t="str">
        <f t="shared" si="85"/>
        <v>Error?</v>
      </c>
    </row>
    <row r="5509" spans="1:4" x14ac:dyDescent="0.2">
      <c r="A5509" s="54">
        <v>5448</v>
      </c>
      <c r="B5509" s="1220">
        <f>'Revenues 9-14'!E5</f>
        <v>781212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781212</v>
      </c>
      <c r="C5513" s="13" t="s">
        <v>653</v>
      </c>
      <c r="D5513" s="13" t="str">
        <f t="shared" si="85"/>
        <v>Error?</v>
      </c>
    </row>
    <row r="5514" spans="1:4" x14ac:dyDescent="0.2">
      <c r="A5514" s="54">
        <v>5453</v>
      </c>
      <c r="B5514" s="1220">
        <f>'Revenues 9-14'!E14</f>
        <v>114</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114</v>
      </c>
      <c r="C5518" s="13" t="s">
        <v>653</v>
      </c>
      <c r="D5518" s="13" t="str">
        <f t="shared" si="85"/>
        <v>Error?</v>
      </c>
    </row>
    <row r="5519" spans="1:4" x14ac:dyDescent="0.2">
      <c r="A5519" s="54">
        <v>5458</v>
      </c>
      <c r="B5519" s="1220">
        <f>'Revenues 9-14'!E65</f>
        <v>709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709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782035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782035</v>
      </c>
      <c r="C5552" s="13" t="s">
        <v>653</v>
      </c>
      <c r="D5552" s="13" t="str">
        <f t="shared" si="85"/>
        <v>Error?</v>
      </c>
    </row>
    <row r="5553" spans="1:4" x14ac:dyDescent="0.2">
      <c r="A5553" s="54">
        <v>5492</v>
      </c>
      <c r="B5553" s="1220">
        <f>'Revenues 9-14'!F5</f>
        <v>167272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167272</v>
      </c>
      <c r="C5557" s="13" t="s">
        <v>653</v>
      </c>
      <c r="D5557" s="13" t="str">
        <f t="shared" si="85"/>
        <v>Error?</v>
      </c>
    </row>
    <row r="5558" spans="1:4" x14ac:dyDescent="0.2">
      <c r="A5558" s="54">
        <v>5497</v>
      </c>
      <c r="B5558" s="1220">
        <f>'Revenues 9-14'!F14</f>
        <v>24</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24</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933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933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35497</v>
      </c>
      <c r="D5586" s="13" t="str">
        <f t="shared" si="86"/>
        <v>Error?</v>
      </c>
    </row>
    <row r="5587" spans="1:4" x14ac:dyDescent="0.2">
      <c r="A5587" s="54">
        <v>5526</v>
      </c>
      <c r="B5587" s="1220">
        <f>'Revenues 9-14'!F108</f>
        <v>35497</v>
      </c>
      <c r="C5587" s="13" t="s">
        <v>653</v>
      </c>
      <c r="D5587" s="13" t="str">
        <f t="shared" si="86"/>
        <v>Error?</v>
      </c>
    </row>
    <row r="5588" spans="1:4" x14ac:dyDescent="0.2">
      <c r="A5588" s="54">
        <v>5527</v>
      </c>
      <c r="B5588" s="1220">
        <f>'Revenues 9-14'!F109</f>
        <v>203726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69919</v>
      </c>
      <c r="D5615" s="13" t="str">
        <f t="shared" si="86"/>
        <v>Error?</v>
      </c>
    </row>
    <row r="5616" spans="1:4" x14ac:dyDescent="0.2">
      <c r="A5616" s="82">
        <v>5555</v>
      </c>
      <c r="D5616" s="13" t="str">
        <f t="shared" si="86"/>
        <v>OK</v>
      </c>
    </row>
    <row r="5617" spans="1:4" x14ac:dyDescent="0.2">
      <c r="A5617" s="54">
        <v>5556</v>
      </c>
      <c r="B5617" s="1220">
        <f>'Revenues 9-14'!F152</f>
        <v>25564</v>
      </c>
      <c r="D5617" s="13" t="str">
        <f t="shared" si="86"/>
        <v>Error?</v>
      </c>
    </row>
    <row r="5618" spans="1:4" x14ac:dyDescent="0.2">
      <c r="A5618" s="54">
        <v>5557</v>
      </c>
      <c r="B5618" s="1220">
        <f>'Revenues 9-14'!F154</f>
        <v>95483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95483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95483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299209</v>
      </c>
      <c r="C5720" s="13" t="s">
        <v>653</v>
      </c>
      <c r="D5720" s="13" t="str">
        <f t="shared" si="88"/>
        <v>Error?</v>
      </c>
    </row>
    <row r="5721" spans="1:4" x14ac:dyDescent="0.2">
      <c r="A5721" s="54">
        <v>5660</v>
      </c>
      <c r="B5721" s="1220">
        <f>'Revenues 9-14'!G5</f>
        <v>143678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143678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287356</v>
      </c>
      <c r="C5725" s="13" t="s">
        <v>653</v>
      </c>
      <c r="D5725" s="13" t="str">
        <f t="shared" si="88"/>
        <v>Error?</v>
      </c>
    </row>
    <row r="5726" spans="1:4" x14ac:dyDescent="0.2">
      <c r="A5726" s="54">
        <v>5665</v>
      </c>
      <c r="B5726" s="1220">
        <f>'Revenues 9-14'!G14</f>
        <v>42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542</v>
      </c>
      <c r="C5730" s="13" t="s">
        <v>653</v>
      </c>
      <c r="D5730" s="13" t="str">
        <f t="shared" si="88"/>
        <v>Error?</v>
      </c>
    </row>
    <row r="5731" spans="1:4" x14ac:dyDescent="0.2">
      <c r="A5731" s="54">
        <v>5670</v>
      </c>
      <c r="B5731" s="1220">
        <f>'Revenues 9-14'!G65</f>
        <v>152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152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288050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1468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1468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66</v>
      </c>
      <c r="D5885" s="13" t="str">
        <f t="shared" si="90"/>
        <v>Error?</v>
      </c>
    </row>
    <row r="5886" spans="1:4" x14ac:dyDescent="0.2">
      <c r="A5886" s="54">
        <v>5825</v>
      </c>
      <c r="B5886" s="1220">
        <f>'Revenues 9-14'!H108</f>
        <v>306199</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307667</v>
      </c>
      <c r="C5915" s="13" t="s">
        <v>653</v>
      </c>
      <c r="D5915" s="13" t="str">
        <f t="shared" si="91"/>
        <v>Error?</v>
      </c>
    </row>
    <row r="5916" spans="1:4" x14ac:dyDescent="0.2">
      <c r="A5916" s="54">
        <v>5855</v>
      </c>
      <c r="B5916" s="1220">
        <f>'Revenues 9-14'!I5</f>
        <v>41818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41818</v>
      </c>
      <c r="C5918" s="13" t="s">
        <v>653</v>
      </c>
      <c r="D5918" s="13" t="str">
        <f t="shared" si="91"/>
        <v>Error?</v>
      </c>
    </row>
    <row r="5919" spans="1:4" x14ac:dyDescent="0.2">
      <c r="A5919" s="54">
        <v>5858</v>
      </c>
      <c r="B5919" s="1220">
        <f>'Revenues 9-14'!I14</f>
        <v>6</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6</v>
      </c>
      <c r="C5923" s="13" t="s">
        <v>653</v>
      </c>
      <c r="D5923" s="13" t="str">
        <f t="shared" si="91"/>
        <v>Error?</v>
      </c>
    </row>
    <row r="5924" spans="1:4" x14ac:dyDescent="0.2">
      <c r="A5924" s="54">
        <v>5863</v>
      </c>
      <c r="B5924" s="1220">
        <f>'Revenues 9-14'!I65</f>
        <v>3346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3346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45170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288050</v>
      </c>
      <c r="C6024" s="13" t="s">
        <v>653</v>
      </c>
      <c r="D6024" s="13" t="str">
        <f t="shared" si="93"/>
        <v>Error?</v>
      </c>
    </row>
    <row r="6025" spans="1:5" x14ac:dyDescent="0.2">
      <c r="A6025" s="54">
        <v>5964</v>
      </c>
      <c r="B6025" s="1220">
        <f>'Revenues 9-14'!H109</f>
        <v>307667</v>
      </c>
      <c r="C6025" s="13" t="s">
        <v>653</v>
      </c>
      <c r="D6025" s="13" t="str">
        <f t="shared" si="93"/>
        <v>Error?</v>
      </c>
    </row>
    <row r="6026" spans="1:5" x14ac:dyDescent="0.2">
      <c r="A6026" s="54">
        <v>5965</v>
      </c>
      <c r="B6026" s="1220">
        <f>'Revenues 9-14'!I109</f>
        <v>45170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44115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429.37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284</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726010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726010</v>
      </c>
      <c r="D6215" s="13" t="str">
        <f t="shared" si="96"/>
        <v>Error?</v>
      </c>
      <c r="E6215" s="13" t="s">
        <v>207</v>
      </c>
    </row>
    <row r="6216" spans="1:5" x14ac:dyDescent="0.2">
      <c r="A6216">
        <v>6155</v>
      </c>
      <c r="B6216" s="1220">
        <f>'Assets-Liab 5-6'!J41</f>
        <v>726010</v>
      </c>
      <c r="D6216" s="13" t="str">
        <f t="shared" si="96"/>
        <v>Error?</v>
      </c>
      <c r="E6216" s="13" t="s">
        <v>207</v>
      </c>
    </row>
    <row r="6217" spans="1:5" x14ac:dyDescent="0.2">
      <c r="A6217">
        <v>6156</v>
      </c>
      <c r="B6217" s="1220">
        <f>'Assets-Liab 5-6'!J4</f>
        <v>726010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770809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770809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770809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512698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512698</v>
      </c>
      <c r="D6229" s="13" t="str">
        <f t="shared" si="96"/>
        <v>Error?</v>
      </c>
      <c r="E6229" s="13" t="s">
        <v>207</v>
      </c>
    </row>
    <row r="6230" spans="1:5" x14ac:dyDescent="0.2">
      <c r="A6230">
        <v>6169</v>
      </c>
      <c r="B6230" s="1220">
        <f>'Acct Summary 7-8'!J20</f>
        <v>258111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5031696</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258111</v>
      </c>
      <c r="D6263" s="13" t="str">
        <f t="shared" si="96"/>
        <v>Error?</v>
      </c>
      <c r="E6263" s="13" t="s">
        <v>207</v>
      </c>
    </row>
    <row r="6264" spans="1:5" x14ac:dyDescent="0.2">
      <c r="A6264">
        <v>6203</v>
      </c>
      <c r="B6264" s="1220">
        <f>'Acct Summary 7-8'!J79</f>
        <v>467899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726010</v>
      </c>
      <c r="D6266" s="13" t="str">
        <f t="shared" si="96"/>
        <v>Error?</v>
      </c>
      <c r="E6266" s="13" t="s">
        <v>207</v>
      </c>
    </row>
    <row r="6267" spans="1:5" x14ac:dyDescent="0.2">
      <c r="A6267">
        <v>6206</v>
      </c>
      <c r="B6267" s="1220">
        <f>'Acct Summary 7-8'!C82</f>
        <v>-61098</v>
      </c>
      <c r="D6267" s="13" t="str">
        <f t="shared" si="96"/>
        <v>Error?</v>
      </c>
      <c r="E6267" s="13" t="s">
        <v>207</v>
      </c>
    </row>
    <row r="6268" spans="1:5" x14ac:dyDescent="0.2">
      <c r="A6268">
        <v>6207</v>
      </c>
      <c r="B6268" s="1220">
        <f>'Acct Summary 7-8'!D82</f>
        <v>82778</v>
      </c>
      <c r="D6268" s="13" t="str">
        <f t="shared" si="96"/>
        <v>Error?</v>
      </c>
      <c r="E6268" s="13" t="s">
        <v>207</v>
      </c>
    </row>
    <row r="6269" spans="1:5" x14ac:dyDescent="0.2">
      <c r="A6269">
        <v>6208</v>
      </c>
      <c r="B6269" s="1220">
        <f>'Acct Summary 7-8'!E82</f>
        <v>53533</v>
      </c>
      <c r="D6269" s="13" t="str">
        <f t="shared" si="96"/>
        <v>Error?</v>
      </c>
      <c r="E6269" s="13" t="s">
        <v>207</v>
      </c>
    </row>
    <row r="6270" spans="1:5" x14ac:dyDescent="0.2">
      <c r="A6270">
        <v>6209</v>
      </c>
      <c r="B6270" s="1220">
        <f>'Acct Summary 7-8'!F82</f>
        <v>-55645</v>
      </c>
      <c r="D6270" s="13" t="str">
        <f t="shared" si="96"/>
        <v>Error?</v>
      </c>
      <c r="E6270" s="13" t="s">
        <v>207</v>
      </c>
    </row>
    <row r="6271" spans="1:5" x14ac:dyDescent="0.2">
      <c r="A6271">
        <v>6210</v>
      </c>
      <c r="B6271" s="1220">
        <f>'Acct Summary 7-8'!G82</f>
        <v>69808</v>
      </c>
      <c r="D6271" s="13" t="str">
        <f t="shared" ref="D6271:D6334" si="97">IF(ISBLANK(B6271),"OK",IF(A6271-B6271=0,"OK","Error?"))</f>
        <v>Error?</v>
      </c>
      <c r="E6271" s="13" t="s">
        <v>207</v>
      </c>
    </row>
    <row r="6272" spans="1:5" x14ac:dyDescent="0.2">
      <c r="A6272">
        <v>6211</v>
      </c>
      <c r="B6272" s="1220">
        <f>'Acct Summary 7-8'!H82</f>
        <v>105467</v>
      </c>
      <c r="D6272" s="13" t="str">
        <f t="shared" si="97"/>
        <v>Error?</v>
      </c>
      <c r="E6272" s="13" t="s">
        <v>207</v>
      </c>
    </row>
    <row r="6273" spans="1:5" x14ac:dyDescent="0.2">
      <c r="A6273">
        <v>6212</v>
      </c>
      <c r="B6273" s="1220">
        <f>'Acct Summary 7-8'!I82</f>
        <v>-39021</v>
      </c>
      <c r="D6273" s="13" t="str">
        <f t="shared" si="97"/>
        <v>Error?</v>
      </c>
      <c r="E6273" s="13" t="s">
        <v>207</v>
      </c>
    </row>
    <row r="6274" spans="1:5" x14ac:dyDescent="0.2">
      <c r="A6274">
        <v>6213</v>
      </c>
      <c r="B6274" s="1220">
        <f>'Acct Summary 7-8'!J82</f>
        <v>258111</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-4.6781718239265309E-2</v>
      </c>
      <c r="D6276" s="13" t="str">
        <f t="shared" si="97"/>
        <v>Error?</v>
      </c>
      <c r="E6276" s="13" t="s">
        <v>207</v>
      </c>
    </row>
    <row r="6277" spans="1:5" x14ac:dyDescent="0.2">
      <c r="A6277">
        <v>6216</v>
      </c>
      <c r="B6277" s="1220">
        <f>'Acct Summary 7-8'!D83</f>
        <v>0.12368456834118521</v>
      </c>
      <c r="D6277" s="13" t="str">
        <f t="shared" si="97"/>
        <v>Error?</v>
      </c>
      <c r="E6277" s="13" t="s">
        <v>207</v>
      </c>
    </row>
    <row r="6278" spans="1:5" x14ac:dyDescent="0.2">
      <c r="A6278">
        <v>6217</v>
      </c>
      <c r="B6278" s="1220">
        <f>'Acct Summary 7-8'!E83</f>
        <v>0.1490335494611652</v>
      </c>
      <c r="D6278" s="13" t="str">
        <f t="shared" si="97"/>
        <v>Error?</v>
      </c>
      <c r="E6278" s="13" t="s">
        <v>207</v>
      </c>
    </row>
    <row r="6279" spans="1:5" x14ac:dyDescent="0.2">
      <c r="A6279">
        <v>6218</v>
      </c>
      <c r="B6279" s="1220">
        <f>'Acct Summary 7-8'!F83</f>
        <v>-0.1583243707712356</v>
      </c>
      <c r="D6279" s="13" t="str">
        <f t="shared" si="97"/>
        <v>Error?</v>
      </c>
      <c r="E6279" s="13" t="s">
        <v>207</v>
      </c>
    </row>
    <row r="6280" spans="1:5" x14ac:dyDescent="0.2">
      <c r="A6280">
        <v>6219</v>
      </c>
      <c r="B6280" s="1220">
        <f>'Acct Summary 7-8'!G83</f>
        <v>0.71816713475921523</v>
      </c>
      <c r="D6280" s="13" t="str">
        <f t="shared" si="97"/>
        <v>Error?</v>
      </c>
      <c r="E6280" s="13" t="s">
        <v>207</v>
      </c>
    </row>
    <row r="6281" spans="1:5" x14ac:dyDescent="0.2">
      <c r="A6281">
        <v>6220</v>
      </c>
      <c r="B6281" s="1220">
        <f>'Acct Summary 7-8'!H83</f>
        <v>0.19575805272086746</v>
      </c>
      <c r="D6281" s="13" t="str">
        <f t="shared" si="97"/>
        <v>Error?</v>
      </c>
      <c r="E6281" s="13" t="s">
        <v>207</v>
      </c>
    </row>
    <row r="6282" spans="1:5" x14ac:dyDescent="0.2">
      <c r="A6282">
        <v>6221</v>
      </c>
      <c r="B6282" s="1220">
        <f>'Acct Summary 7-8'!I83</f>
        <v>-3.9151138383988378E-2</v>
      </c>
      <c r="D6282" s="13" t="str">
        <f t="shared" si="97"/>
        <v>Error?</v>
      </c>
      <c r="E6282" s="13" t="s">
        <v>207</v>
      </c>
    </row>
    <row r="6283" spans="1:5" x14ac:dyDescent="0.2">
      <c r="A6283">
        <v>6222</v>
      </c>
      <c r="B6283" s="1220">
        <f>'Acct Summary 7-8'!J83</f>
        <v>0.35551989642015952</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769076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769076</v>
      </c>
      <c r="D6301" s="13" t="str">
        <f t="shared" si="97"/>
        <v>Error?</v>
      </c>
      <c r="E6301" s="13" t="s">
        <v>207</v>
      </c>
    </row>
    <row r="6302" spans="1:5" x14ac:dyDescent="0.2">
      <c r="A6302">
        <v>6241</v>
      </c>
      <c r="B6302" s="1220">
        <f>'Revenues 9-14'!J14</f>
        <v>116</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116</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1617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1617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12000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6770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770809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23141</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31966</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962</v>
      </c>
      <c r="D6880" s="13" t="str">
        <f t="shared" si="106"/>
        <v>Error?</v>
      </c>
    </row>
    <row r="6881" spans="1:4" x14ac:dyDescent="0.2">
      <c r="A6881">
        <v>6820</v>
      </c>
      <c r="B6881" s="1220">
        <f>'Expenditures 15-22'!K22</f>
        <v>962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23141</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35430</v>
      </c>
      <c r="D6983" s="13" t="str">
        <f t="shared" si="108"/>
        <v>Error?</v>
      </c>
    </row>
    <row r="6984" spans="1:4" x14ac:dyDescent="0.2">
      <c r="A6984">
        <v>6923</v>
      </c>
      <c r="B6984" s="1220">
        <f>'Expenditures 15-22'!K86</f>
        <v>35430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11263</v>
      </c>
      <c r="D6987" s="13" t="str">
        <f t="shared" si="108"/>
        <v>Error?</v>
      </c>
    </row>
    <row r="6988" spans="1:4" x14ac:dyDescent="0.2">
      <c r="A6988">
        <v>6927</v>
      </c>
      <c r="B6988" s="1220">
        <f>'Expenditures 15-22'!K88</f>
        <v>11263</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46693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23141</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699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699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699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512698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699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770809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10394</v>
      </c>
      <c r="D7067" s="13" t="str">
        <f t="shared" si="109"/>
        <v>Error?</v>
      </c>
    </row>
    <row r="7068" spans="1:4" x14ac:dyDescent="0.2">
      <c r="A7068">
        <v>7007</v>
      </c>
      <c r="B7068" s="1220">
        <f>'Expenditures 15-22'!K199</f>
        <v>10394</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394</v>
      </c>
      <c r="D7079" s="13" t="str">
        <f t="shared" si="109"/>
        <v>Error?</v>
      </c>
    </row>
    <row r="7080" spans="1:4" x14ac:dyDescent="0.2">
      <c r="A7080">
        <v>7019</v>
      </c>
      <c r="B7080" s="1220">
        <f>'Expenditures 15-22'!K220</f>
        <v>394</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39710</v>
      </c>
      <c r="D7093" s="13" t="str">
        <f t="shared" si="109"/>
        <v>Error?</v>
      </c>
    </row>
    <row r="7094" spans="1:4" x14ac:dyDescent="0.2">
      <c r="A7094">
        <v>7033</v>
      </c>
      <c r="B7094" s="1220">
        <f>'Expenditures 15-22'!K248</f>
        <v>39710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48427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48427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1455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1455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52796</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52796</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331728</v>
      </c>
      <c r="D7172" s="13" t="str">
        <f t="shared" si="111"/>
        <v>Error?</v>
      </c>
    </row>
    <row r="7173" spans="1:4" x14ac:dyDescent="0.2">
      <c r="A7173">
        <v>7112</v>
      </c>
      <c r="B7173" s="1220">
        <f>'Expenditures 15-22'!D318</f>
        <v>40930</v>
      </c>
      <c r="D7173" s="13" t="str">
        <f t="shared" si="111"/>
        <v>Error?</v>
      </c>
    </row>
    <row r="7174" spans="1:4" x14ac:dyDescent="0.2">
      <c r="A7174">
        <v>7113</v>
      </c>
      <c r="B7174" s="1220">
        <f>'Expenditures 15-22'!E318</f>
        <v>25854</v>
      </c>
      <c r="D7174" s="13" t="str">
        <f t="shared" si="111"/>
        <v>Error?</v>
      </c>
    </row>
    <row r="7175" spans="1:4" x14ac:dyDescent="0.2">
      <c r="A7175">
        <v>7114</v>
      </c>
      <c r="B7175" s="1220">
        <f>'Expenditures 15-22'!F318</f>
        <v>4339</v>
      </c>
      <c r="D7175" s="13" t="str">
        <f t="shared" si="111"/>
        <v>Error?</v>
      </c>
    </row>
    <row r="7176" spans="1:4" x14ac:dyDescent="0.2">
      <c r="A7176">
        <v>7115</v>
      </c>
      <c r="B7176" s="1220">
        <f>'Expenditures 15-22'!G318</f>
        <v>5641</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408492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1528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1528</v>
      </c>
      <c r="D7198" s="13" t="str">
        <f t="shared" si="111"/>
        <v>Error?</v>
      </c>
    </row>
    <row r="7199" spans="1:4" x14ac:dyDescent="0.2">
      <c r="A7199">
        <v>7138</v>
      </c>
      <c r="B7199" s="1220">
        <f>'Expenditures 15-22'!C323</f>
        <v>331728</v>
      </c>
      <c r="D7199" s="13" t="str">
        <f t="shared" si="111"/>
        <v>Error?</v>
      </c>
    </row>
    <row r="7200" spans="1:4" x14ac:dyDescent="0.2">
      <c r="A7200">
        <v>7139</v>
      </c>
      <c r="B7200" s="1220">
        <f>'Expenditures 15-22'!D323</f>
        <v>40930</v>
      </c>
      <c r="D7200" s="13" t="str">
        <f t="shared" si="111"/>
        <v>Error?</v>
      </c>
    </row>
    <row r="7201" spans="1:4" x14ac:dyDescent="0.2">
      <c r="A7201">
        <v>7140</v>
      </c>
      <c r="B7201" s="1220">
        <f>'Expenditures 15-22'!E323</f>
        <v>130060</v>
      </c>
      <c r="D7201" s="13" t="str">
        <f t="shared" si="111"/>
        <v>Error?</v>
      </c>
    </row>
    <row r="7202" spans="1:4" x14ac:dyDescent="0.2">
      <c r="A7202">
        <v>7141</v>
      </c>
      <c r="B7202" s="1220">
        <f>'Expenditures 15-22'!F323</f>
        <v>4339</v>
      </c>
      <c r="D7202" s="13" t="str">
        <f t="shared" si="111"/>
        <v>Error?</v>
      </c>
    </row>
    <row r="7203" spans="1:4" x14ac:dyDescent="0.2">
      <c r="A7203">
        <v>7142</v>
      </c>
      <c r="B7203" s="1220">
        <f>'Expenditures 15-22'!G323</f>
        <v>5641</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512698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331728</v>
      </c>
      <c r="D7216" s="13" t="str">
        <f t="shared" si="111"/>
        <v>Error?</v>
      </c>
    </row>
    <row r="7217" spans="1:4" x14ac:dyDescent="0.2">
      <c r="A7217">
        <v>7156</v>
      </c>
      <c r="B7217" s="1220">
        <f>'Expenditures 15-22'!D331</f>
        <v>40930</v>
      </c>
      <c r="D7217" s="13" t="str">
        <f t="shared" si="111"/>
        <v>Error?</v>
      </c>
    </row>
    <row r="7218" spans="1:4" x14ac:dyDescent="0.2">
      <c r="A7218">
        <v>7157</v>
      </c>
      <c r="B7218" s="1220">
        <f>'Expenditures 15-22'!E331</f>
        <v>130060</v>
      </c>
      <c r="D7218" s="13" t="str">
        <f t="shared" si="111"/>
        <v>Error?</v>
      </c>
    </row>
    <row r="7219" spans="1:4" x14ac:dyDescent="0.2">
      <c r="A7219">
        <v>7158</v>
      </c>
      <c r="B7219" s="1220">
        <f>'Expenditures 15-22'!F331</f>
        <v>4339</v>
      </c>
      <c r="D7219" s="13" t="str">
        <f t="shared" si="111"/>
        <v>Error?</v>
      </c>
    </row>
    <row r="7220" spans="1:4" x14ac:dyDescent="0.2">
      <c r="A7220">
        <v>7159</v>
      </c>
      <c r="B7220" s="1220">
        <f>'Expenditures 15-22'!G331</f>
        <v>5641</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512698</v>
      </c>
      <c r="D7224" s="13" t="str">
        <f t="shared" si="111"/>
        <v>Error?</v>
      </c>
    </row>
    <row r="7225" spans="1:4" x14ac:dyDescent="0.2">
      <c r="A7225">
        <v>7164</v>
      </c>
      <c r="B7225" s="1220">
        <f>'Expenditures 15-22'!K332</f>
        <v>258111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27408</v>
      </c>
      <c r="D7263" s="13" t="str">
        <f t="shared" si="112"/>
        <v>Error?</v>
      </c>
    </row>
    <row r="7264" spans="1:4" x14ac:dyDescent="0.2">
      <c r="A7264">
        <f t="shared" si="113"/>
        <v>7203</v>
      </c>
      <c r="B7264" s="1220">
        <f>'Expenditures 15-22'!D17</f>
        <v>3009</v>
      </c>
      <c r="D7264" s="13" t="str">
        <f t="shared" si="112"/>
        <v>Error?</v>
      </c>
    </row>
    <row r="7265" spans="1:5" x14ac:dyDescent="0.2">
      <c r="A7265">
        <f t="shared" si="113"/>
        <v>7204</v>
      </c>
      <c r="B7265" s="1220">
        <f>'Expenditures 15-22'!E17</f>
        <v>702</v>
      </c>
      <c r="D7265" s="13" t="str">
        <f t="shared" si="112"/>
        <v>Error?</v>
      </c>
    </row>
    <row r="7266" spans="1:5" x14ac:dyDescent="0.2">
      <c r="A7266">
        <f t="shared" si="113"/>
        <v>7205</v>
      </c>
      <c r="B7266" s="1220">
        <f>'Expenditures 15-22'!F17</f>
        <v>847</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23840</v>
      </c>
      <c r="D7624" s="13" t="str">
        <f t="shared" si="124"/>
        <v>Error?</v>
      </c>
      <c r="E7624" s="13" t="s">
        <v>20</v>
      </c>
    </row>
    <row r="7625" spans="1:5" x14ac:dyDescent="0.2">
      <c r="A7625">
        <f t="shared" si="123"/>
        <v>7564</v>
      </c>
      <c r="B7625" s="1220">
        <f>'Cap Outlay Deprec 27'!I17</f>
        <v>2384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588911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433295</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6770</v>
      </c>
      <c r="D7712" s="13" t="str">
        <f t="shared" si="126"/>
        <v>Error?</v>
      </c>
      <c r="E7712" s="13" t="s">
        <v>968</v>
      </c>
    </row>
    <row r="7713" spans="1:6" x14ac:dyDescent="0.2">
      <c r="A7713">
        <v>7652</v>
      </c>
      <c r="B7713" s="1220">
        <f>'Rest Tax Levies-Tort Im 26'!J8</f>
        <v>306133</v>
      </c>
      <c r="D7713" s="13" t="str">
        <f t="shared" si="126"/>
        <v>Error?</v>
      </c>
      <c r="E7713" s="13" t="s">
        <v>968</v>
      </c>
    </row>
    <row r="7714" spans="1:6" x14ac:dyDescent="0.2">
      <c r="A7714">
        <v>7653</v>
      </c>
      <c r="B7714" s="1220">
        <f>'Rest Tax Levies-Tort Im 26'!K9</f>
        <v>5834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306133</v>
      </c>
      <c r="D7718" s="13" t="str">
        <f t="shared" si="126"/>
        <v>Error?</v>
      </c>
      <c r="E7718" s="13" t="s">
        <v>968</v>
      </c>
    </row>
    <row r="7719" spans="1:6" x14ac:dyDescent="0.2">
      <c r="A7719">
        <v>7658</v>
      </c>
      <c r="B7719" s="1220">
        <f>'Rest Tax Levies-Tort Im 26'!K12</f>
        <v>12604</v>
      </c>
      <c r="D7719" s="13" t="str">
        <f t="shared" si="126"/>
        <v>Error?</v>
      </c>
      <c r="E7719" s="13" t="s">
        <v>968</v>
      </c>
    </row>
    <row r="7720" spans="1:6" x14ac:dyDescent="0.2">
      <c r="A7720">
        <v>7659</v>
      </c>
      <c r="B7720" s="1220">
        <f>'Rest Tax Levies-Tort Im 26'!H14</f>
        <v>33392</v>
      </c>
      <c r="D7720" s="13" t="str">
        <f t="shared" si="126"/>
        <v>Error?</v>
      </c>
      <c r="E7720" s="13" t="s">
        <v>968</v>
      </c>
    </row>
    <row r="7721" spans="1:6" x14ac:dyDescent="0.2">
      <c r="A7721">
        <v>7660</v>
      </c>
      <c r="B7721" s="1220">
        <f>'Rest Tax Levies-Tort Im 26'!K14</f>
        <v>12604</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306133</v>
      </c>
      <c r="D7731" s="13" t="str">
        <f t="shared" si="126"/>
        <v>Error?</v>
      </c>
      <c r="E7731" s="13" t="s">
        <v>968</v>
      </c>
    </row>
    <row r="7732" spans="1:6" x14ac:dyDescent="0.2">
      <c r="A7732">
        <v>7671</v>
      </c>
      <c r="B7732" s="1220">
        <f>'Rest Tax Levies-Tort Im 26'!J24</f>
        <v>739428</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739428</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87495</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d21dc803-237d-4c68-8692-8d731fd29118"/>
    <ds:schemaRef ds:uri="http://www.w3.org/XML/1998/namespace"/>
    <ds:schemaRef ds:uri="http://purl.org/dc/elements/1.1/"/>
    <ds:schemaRef ds:uri="http://schemas.microsoft.com/office/2006/documentManagement/types"/>
    <ds:schemaRef ds:uri="http://schemas.microsoft.com/office/infopath/2007/PartnerControls"/>
    <ds:schemaRef ds:uri="4d435f69-8686-490b-bd6d-b153bf22ab50"/>
    <ds:schemaRef ds:uri="http://purl.org/dc/dcmitype/"/>
    <ds:schemaRef ds:uri="http://schemas.microsoft.com/office/2006/metadata/properties"/>
    <ds:schemaRef ds:uri="http://purl.org/dc/term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2017-10-11T14:43:35Z</cp:lastPrinted>
  <dcterms:created xsi:type="dcterms:W3CDTF">2003-10-29T19:06:34Z</dcterms:created>
  <dcterms:modified xsi:type="dcterms:W3CDTF">2017-11-15T20:40:56Z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